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FE0CAC6D-532B-4619-ADF1-B6191BD92997}" xr6:coauthVersionLast="47" xr6:coauthVersionMax="47" xr10:uidLastSave="{00000000-0000-0000-0000-000000000000}"/>
  <bookViews>
    <workbookView xWindow="-108" yWindow="-108" windowWidth="23256" windowHeight="12456" tabRatio="883" xr2:uid="{00000000-000D-0000-FFFF-FFFF00000000}"/>
  </bookViews>
  <sheets>
    <sheet name="Титульний лист" sheetId="10" r:id="rId1"/>
    <sheet name="ДОХІД" sheetId="11" state="hidden" r:id="rId2"/>
    <sheet name="Таблиця 2.1" sheetId="1" r:id="rId3"/>
    <sheet name="Таблиця 2.2" sheetId="6" r:id="rId4"/>
    <sheet name="Таблиця 2.3" sheetId="8" r:id="rId5"/>
    <sheet name="Таблиця 2.4" sheetId="2" r:id="rId6"/>
    <sheet name="Таблиця 2.5" sheetId="3" r:id="rId7"/>
    <sheet name="Таблиця 2.6" sheetId="5" r:id="rId8"/>
    <sheet name="Таблиця 2.7" sheetId="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2">'Таблиця 2.1'!$4:$5</definedName>
    <definedName name="_xlnm.Print_Titles" localSheetId="3">'Таблиця 2.2'!$3:$4</definedName>
    <definedName name="_xlnm.Print_Titles" localSheetId="5">'Таблиця 2.4'!$2:$3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2">'Таблиця 2.1'!$A$1:$V$104</definedName>
    <definedName name="_xlnm.Print_Area" localSheetId="5">'Таблиця 2.4'!$A$1:$K$53</definedName>
    <definedName name="_xlnm.Print_Area" localSheetId="7">'Таблиця 2.6'!$A$1:$N$17</definedName>
    <definedName name="_xlnm.Print_Area" localSheetId="8">'Таблиця 2.7'!$A$1:$J$32</definedName>
    <definedName name="_xlnm.Print_Area" localSheetId="0">'Титульний лист'!$A$1:$J$38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7" l="1"/>
  <c r="C5" i="7"/>
  <c r="D13" i="7"/>
  <c r="F8" i="7"/>
  <c r="F7" i="7"/>
  <c r="F6" i="7"/>
  <c r="E8" i="7"/>
  <c r="E7" i="7"/>
  <c r="E6" i="7"/>
  <c r="J8" i="7"/>
  <c r="H8" i="7"/>
  <c r="G8" i="7"/>
  <c r="J7" i="7"/>
  <c r="I7" i="7"/>
  <c r="H7" i="7"/>
  <c r="G7" i="7"/>
  <c r="J6" i="7"/>
  <c r="I6" i="7"/>
  <c r="H6" i="7"/>
  <c r="D36" i="2"/>
  <c r="E36" i="2" s="1"/>
  <c r="D28" i="2"/>
  <c r="D27" i="2"/>
  <c r="E27" i="2" s="1"/>
  <c r="D35" i="2"/>
  <c r="D34" i="2"/>
  <c r="E34" i="2"/>
  <c r="D25" i="2"/>
  <c r="E25" i="2"/>
  <c r="G32" i="2"/>
  <c r="G28" i="2"/>
  <c r="F36" i="2"/>
  <c r="F28" i="2"/>
  <c r="F27" i="2"/>
  <c r="F35" i="2"/>
  <c r="D37" i="2"/>
  <c r="E37" i="2"/>
  <c r="F37" i="2"/>
  <c r="H37" i="2"/>
  <c r="I37" i="2"/>
  <c r="J37" i="2"/>
  <c r="K37" i="2"/>
  <c r="I29" i="2"/>
  <c r="J29" i="2"/>
  <c r="K29" i="2"/>
  <c r="H29" i="2"/>
  <c r="F29" i="2"/>
  <c r="G42" i="2"/>
  <c r="K34" i="2"/>
  <c r="J34" i="2"/>
  <c r="H34" i="2"/>
  <c r="H25" i="2"/>
  <c r="I34" i="2"/>
  <c r="F34" i="2"/>
  <c r="F25" i="2"/>
  <c r="J25" i="2"/>
  <c r="I25" i="2"/>
  <c r="G39" i="2"/>
  <c r="I21" i="2"/>
  <c r="J21" i="2"/>
  <c r="K21" i="2"/>
  <c r="H21" i="2"/>
  <c r="C80" i="1"/>
  <c r="E32" i="2"/>
  <c r="G29" i="2" l="1"/>
  <c r="G37" i="2"/>
  <c r="G27" i="2"/>
  <c r="G36" i="2"/>
  <c r="G34" i="2"/>
  <c r="C73" i="6"/>
  <c r="D73" i="6"/>
  <c r="E73" i="6"/>
  <c r="F73" i="6"/>
  <c r="G73" i="6"/>
  <c r="H73" i="6"/>
  <c r="I73" i="6"/>
  <c r="J73" i="6"/>
  <c r="K73" i="6"/>
  <c r="L73" i="6"/>
  <c r="M73" i="6"/>
  <c r="N73" i="6"/>
  <c r="C74" i="6"/>
  <c r="D74" i="6"/>
  <c r="E74" i="6"/>
  <c r="F74" i="6"/>
  <c r="G74" i="6"/>
  <c r="H74" i="6"/>
  <c r="I74" i="6"/>
  <c r="J74" i="6"/>
  <c r="K74" i="6"/>
  <c r="L74" i="6"/>
  <c r="M74" i="6"/>
  <c r="N74" i="6"/>
  <c r="M72" i="6"/>
  <c r="N72" i="6"/>
  <c r="J72" i="6"/>
  <c r="K72" i="6"/>
  <c r="G72" i="6"/>
  <c r="H72" i="6"/>
  <c r="D72" i="6"/>
  <c r="E72" i="6"/>
  <c r="L72" i="6"/>
  <c r="I72" i="6"/>
  <c r="F72" i="6"/>
  <c r="C72" i="6"/>
  <c r="F50" i="6"/>
  <c r="B73" i="6"/>
  <c r="B74" i="6"/>
  <c r="B72" i="6"/>
  <c r="C55" i="6"/>
  <c r="D55" i="6"/>
  <c r="E55" i="6"/>
  <c r="F55" i="6"/>
  <c r="G55" i="6"/>
  <c r="H55" i="6"/>
  <c r="I55" i="6"/>
  <c r="J55" i="6"/>
  <c r="K55" i="6"/>
  <c r="L55" i="6"/>
  <c r="M55" i="6"/>
  <c r="N55" i="6"/>
  <c r="C56" i="6"/>
  <c r="D56" i="6"/>
  <c r="E56" i="6"/>
  <c r="F56" i="6"/>
  <c r="G56" i="6"/>
  <c r="H56" i="6"/>
  <c r="I56" i="6"/>
  <c r="J56" i="6"/>
  <c r="K56" i="6"/>
  <c r="L56" i="6"/>
  <c r="M56" i="6"/>
  <c r="N56" i="6"/>
  <c r="C57" i="6"/>
  <c r="D57" i="6"/>
  <c r="E57" i="6"/>
  <c r="F57" i="6"/>
  <c r="G57" i="6"/>
  <c r="H57" i="6"/>
  <c r="I57" i="6"/>
  <c r="J57" i="6"/>
  <c r="K57" i="6"/>
  <c r="L57" i="6"/>
  <c r="M57" i="6"/>
  <c r="N57" i="6"/>
  <c r="C58" i="6"/>
  <c r="D58" i="6"/>
  <c r="E58" i="6"/>
  <c r="F58" i="6"/>
  <c r="G58" i="6"/>
  <c r="H58" i="6"/>
  <c r="I58" i="6"/>
  <c r="J58" i="6"/>
  <c r="K58" i="6"/>
  <c r="L58" i="6"/>
  <c r="M58" i="6"/>
  <c r="N58" i="6"/>
  <c r="C59" i="6"/>
  <c r="D59" i="6"/>
  <c r="E59" i="6"/>
  <c r="F59" i="6"/>
  <c r="G59" i="6"/>
  <c r="H59" i="6"/>
  <c r="I59" i="6"/>
  <c r="J59" i="6"/>
  <c r="K59" i="6"/>
  <c r="L59" i="6"/>
  <c r="M59" i="6"/>
  <c r="N59" i="6"/>
  <c r="C60" i="6"/>
  <c r="D60" i="6"/>
  <c r="E60" i="6"/>
  <c r="F60" i="6"/>
  <c r="G60" i="6"/>
  <c r="H60" i="6"/>
  <c r="I60" i="6"/>
  <c r="J60" i="6"/>
  <c r="K60" i="6"/>
  <c r="L60" i="6"/>
  <c r="M60" i="6"/>
  <c r="N60" i="6"/>
  <c r="C61" i="6"/>
  <c r="D61" i="6"/>
  <c r="E61" i="6"/>
  <c r="F61" i="6"/>
  <c r="G61" i="6"/>
  <c r="H61" i="6"/>
  <c r="I61" i="6"/>
  <c r="J61" i="6"/>
  <c r="K61" i="6"/>
  <c r="L61" i="6"/>
  <c r="M61" i="6"/>
  <c r="N61" i="6"/>
  <c r="C62" i="6"/>
  <c r="D62" i="6"/>
  <c r="E62" i="6"/>
  <c r="F62" i="6"/>
  <c r="G62" i="6"/>
  <c r="H62" i="6"/>
  <c r="I62" i="6"/>
  <c r="J62" i="6"/>
  <c r="K62" i="6"/>
  <c r="L62" i="6"/>
  <c r="M62" i="6"/>
  <c r="N62" i="6"/>
  <c r="C63" i="6"/>
  <c r="D63" i="6"/>
  <c r="E63" i="6"/>
  <c r="F63" i="6"/>
  <c r="G63" i="6"/>
  <c r="H63" i="6"/>
  <c r="I63" i="6"/>
  <c r="J63" i="6"/>
  <c r="K63" i="6"/>
  <c r="L63" i="6"/>
  <c r="M63" i="6"/>
  <c r="N63" i="6"/>
  <c r="C64" i="6"/>
  <c r="D64" i="6"/>
  <c r="E64" i="6"/>
  <c r="F64" i="6"/>
  <c r="G64" i="6"/>
  <c r="H64" i="6"/>
  <c r="I64" i="6"/>
  <c r="J64" i="6"/>
  <c r="K64" i="6"/>
  <c r="L64" i="6"/>
  <c r="M64" i="6"/>
  <c r="N64" i="6"/>
  <c r="C65" i="6"/>
  <c r="D65" i="6"/>
  <c r="E65" i="6"/>
  <c r="F65" i="6"/>
  <c r="G65" i="6"/>
  <c r="H65" i="6"/>
  <c r="I65" i="6"/>
  <c r="J65" i="6"/>
  <c r="K65" i="6"/>
  <c r="L65" i="6"/>
  <c r="M65" i="6"/>
  <c r="N65" i="6"/>
  <c r="C66" i="6"/>
  <c r="D66" i="6"/>
  <c r="E66" i="6"/>
  <c r="F66" i="6"/>
  <c r="G66" i="6"/>
  <c r="H66" i="6"/>
  <c r="I66" i="6"/>
  <c r="J66" i="6"/>
  <c r="K66" i="6"/>
  <c r="L66" i="6"/>
  <c r="M66" i="6"/>
  <c r="N66" i="6"/>
  <c r="C67" i="6"/>
  <c r="D67" i="6"/>
  <c r="E67" i="6"/>
  <c r="F67" i="6"/>
  <c r="G67" i="6"/>
  <c r="H67" i="6"/>
  <c r="I67" i="6"/>
  <c r="J67" i="6"/>
  <c r="K67" i="6"/>
  <c r="L67" i="6"/>
  <c r="M67" i="6"/>
  <c r="N67" i="6"/>
  <c r="C68" i="6"/>
  <c r="D68" i="6"/>
  <c r="E68" i="6"/>
  <c r="F68" i="6"/>
  <c r="G68" i="6"/>
  <c r="H68" i="6"/>
  <c r="I68" i="6"/>
  <c r="J68" i="6"/>
  <c r="K68" i="6"/>
  <c r="L68" i="6"/>
  <c r="M68" i="6"/>
  <c r="N68" i="6"/>
  <c r="C69" i="6"/>
  <c r="D69" i="6"/>
  <c r="E69" i="6"/>
  <c r="F69" i="6"/>
  <c r="G69" i="6"/>
  <c r="H69" i="6"/>
  <c r="I69" i="6"/>
  <c r="J69" i="6"/>
  <c r="K69" i="6"/>
  <c r="L69" i="6"/>
  <c r="M69" i="6"/>
  <c r="N69" i="6"/>
  <c r="C70" i="6"/>
  <c r="D70" i="6"/>
  <c r="E70" i="6"/>
  <c r="F70" i="6"/>
  <c r="G70" i="6"/>
  <c r="H70" i="6"/>
  <c r="I70" i="6"/>
  <c r="J70" i="6"/>
  <c r="K70" i="6"/>
  <c r="L70" i="6"/>
  <c r="M70" i="6"/>
  <c r="N70" i="6"/>
  <c r="C71" i="6"/>
  <c r="D71" i="6"/>
  <c r="E71" i="6"/>
  <c r="F71" i="6"/>
  <c r="G71" i="6"/>
  <c r="H71" i="6"/>
  <c r="I71" i="6"/>
  <c r="J71" i="6"/>
  <c r="K71" i="6"/>
  <c r="L71" i="6"/>
  <c r="M71" i="6"/>
  <c r="N71" i="6"/>
  <c r="M54" i="6"/>
  <c r="N54" i="6"/>
  <c r="J54" i="6"/>
  <c r="K54" i="6"/>
  <c r="G54" i="6"/>
  <c r="H54" i="6"/>
  <c r="D54" i="6"/>
  <c r="E54" i="6"/>
  <c r="L54" i="6"/>
  <c r="I54" i="6"/>
  <c r="F54" i="6"/>
  <c r="C54" i="6"/>
  <c r="L52" i="6"/>
  <c r="M52" i="6"/>
  <c r="N52" i="6"/>
  <c r="L53" i="6"/>
  <c r="M53" i="6"/>
  <c r="N53" i="6"/>
  <c r="M51" i="6"/>
  <c r="M50" i="6" s="1"/>
  <c r="N51" i="6"/>
  <c r="L51" i="6"/>
  <c r="L50" i="6" s="1"/>
  <c r="I52" i="6"/>
  <c r="J52" i="6"/>
  <c r="K52" i="6"/>
  <c r="I53" i="6"/>
  <c r="J53" i="6"/>
  <c r="K53" i="6"/>
  <c r="J51" i="6"/>
  <c r="K51" i="6"/>
  <c r="I51" i="6"/>
  <c r="F52" i="6"/>
  <c r="G52" i="6"/>
  <c r="H52" i="6"/>
  <c r="F53" i="6"/>
  <c r="G53" i="6"/>
  <c r="H53" i="6"/>
  <c r="G51" i="6"/>
  <c r="G50" i="6" s="1"/>
  <c r="H51" i="6"/>
  <c r="F51" i="6"/>
  <c r="D51" i="6"/>
  <c r="E51" i="6"/>
  <c r="D52" i="6"/>
  <c r="E52" i="6"/>
  <c r="D53" i="6"/>
  <c r="E53" i="6"/>
  <c r="C52" i="6"/>
  <c r="C53" i="6"/>
  <c r="C51" i="6"/>
  <c r="C50" i="6" s="1"/>
  <c r="B53" i="6"/>
  <c r="B52" i="6"/>
  <c r="B51" i="6"/>
  <c r="M37" i="6"/>
  <c r="N37" i="6"/>
  <c r="K37" i="6"/>
  <c r="J37" i="6"/>
  <c r="G37" i="6"/>
  <c r="H37" i="6"/>
  <c r="L37" i="6"/>
  <c r="I37" i="6"/>
  <c r="F37" i="6"/>
  <c r="D37" i="6"/>
  <c r="E37" i="6"/>
  <c r="C37" i="6"/>
  <c r="N25" i="6"/>
  <c r="M25" i="6"/>
  <c r="L25" i="6"/>
  <c r="K25" i="6"/>
  <c r="J25" i="6"/>
  <c r="I25" i="6"/>
  <c r="H25" i="6"/>
  <c r="G25" i="6"/>
  <c r="F25" i="6"/>
  <c r="E25" i="6"/>
  <c r="D25" i="6"/>
  <c r="C25" i="6"/>
  <c r="M49" i="6"/>
  <c r="N49" i="6"/>
  <c r="J49" i="6"/>
  <c r="K49" i="6"/>
  <c r="G49" i="6"/>
  <c r="H49" i="6"/>
  <c r="L49" i="6"/>
  <c r="I49" i="6"/>
  <c r="F49" i="6"/>
  <c r="D49" i="6"/>
  <c r="E49" i="6"/>
  <c r="C49" i="6"/>
  <c r="G17" i="1"/>
  <c r="M31" i="6"/>
  <c r="N31" i="6"/>
  <c r="J31" i="6"/>
  <c r="K31" i="6"/>
  <c r="G31" i="6"/>
  <c r="H31" i="6"/>
  <c r="L31" i="6"/>
  <c r="I31" i="6"/>
  <c r="F31" i="6"/>
  <c r="D31" i="6"/>
  <c r="E31" i="6"/>
  <c r="C31" i="6"/>
  <c r="F8" i="6"/>
  <c r="G8" i="6"/>
  <c r="H8" i="6"/>
  <c r="I8" i="6"/>
  <c r="J8" i="6"/>
  <c r="K8" i="6"/>
  <c r="L8" i="6"/>
  <c r="M8" i="6"/>
  <c r="N8" i="6"/>
  <c r="G10" i="6"/>
  <c r="G9" i="6" s="1"/>
  <c r="H10" i="6"/>
  <c r="H9" i="6" s="1"/>
  <c r="D10" i="6"/>
  <c r="D9" i="6" s="1"/>
  <c r="E10" i="6"/>
  <c r="E9" i="6" s="1"/>
  <c r="F10" i="6"/>
  <c r="F9" i="6" s="1"/>
  <c r="C10" i="6"/>
  <c r="C9" i="6" s="1"/>
  <c r="C8" i="6"/>
  <c r="D8" i="6"/>
  <c r="E8" i="6"/>
  <c r="B10" i="6"/>
  <c r="B8" i="6"/>
  <c r="B7" i="6"/>
  <c r="B6" i="6"/>
  <c r="C29" i="1"/>
  <c r="J85" i="1"/>
  <c r="J86" i="1"/>
  <c r="N85" i="1"/>
  <c r="N86" i="1"/>
  <c r="R85" i="1"/>
  <c r="R86" i="1"/>
  <c r="V85" i="1"/>
  <c r="V86" i="1"/>
  <c r="N51" i="1"/>
  <c r="D78" i="1"/>
  <c r="D80" i="1" s="1"/>
  <c r="D92" i="1"/>
  <c r="K50" i="6" l="1"/>
  <c r="N50" i="6"/>
  <c r="D50" i="6"/>
  <c r="J50" i="6"/>
  <c r="I50" i="6"/>
  <c r="H50" i="6"/>
  <c r="E50" i="6"/>
  <c r="D55" i="1" l="1"/>
  <c r="D50" i="1"/>
  <c r="D42" i="1"/>
  <c r="D39" i="1"/>
  <c r="E29" i="1"/>
  <c r="D29" i="1"/>
  <c r="D17" i="1"/>
  <c r="D47" i="1" s="1"/>
  <c r="D12" i="1"/>
  <c r="D11" i="1"/>
  <c r="D15" i="1" s="1"/>
  <c r="D94" i="1" s="1"/>
  <c r="J19" i="8"/>
  <c r="F15" i="8"/>
  <c r="D95" i="1" l="1"/>
  <c r="D98" i="1" s="1"/>
  <c r="D81" i="1"/>
  <c r="D82" i="1" s="1"/>
  <c r="D87" i="1" s="1"/>
  <c r="D93" i="1" s="1"/>
  <c r="D97" i="1" s="1"/>
  <c r="E10" i="8"/>
  <c r="D10" i="8"/>
  <c r="C7" i="11"/>
  <c r="E12" i="8" s="1"/>
  <c r="U80" i="1"/>
  <c r="T80" i="1"/>
  <c r="S80" i="1"/>
  <c r="Q80" i="1"/>
  <c r="P80" i="1"/>
  <c r="O80" i="1"/>
  <c r="M80" i="1"/>
  <c r="L80" i="1"/>
  <c r="K80" i="1"/>
  <c r="I80" i="1"/>
  <c r="H80" i="1"/>
  <c r="G80" i="1"/>
  <c r="R57" i="1"/>
  <c r="V57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N57" i="1"/>
  <c r="J57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J70" i="1"/>
  <c r="J69" i="1"/>
  <c r="J68" i="1"/>
  <c r="J67" i="1"/>
  <c r="J66" i="1"/>
  <c r="J65" i="1"/>
  <c r="J64" i="1"/>
  <c r="J63" i="1"/>
  <c r="J62" i="1"/>
  <c r="J61" i="1"/>
  <c r="J60" i="1"/>
  <c r="J59" i="1"/>
  <c r="F65" i="1"/>
  <c r="F62" i="1"/>
  <c r="F61" i="1"/>
  <c r="F59" i="1"/>
  <c r="F57" i="1"/>
  <c r="F79" i="1"/>
  <c r="J79" i="1"/>
  <c r="F77" i="1"/>
  <c r="J77" i="1"/>
  <c r="F76" i="1"/>
  <c r="J76" i="1"/>
  <c r="F54" i="1" l="1"/>
  <c r="F49" i="1"/>
  <c r="E80" i="1"/>
  <c r="F66" i="1" l="1"/>
  <c r="F67" i="1"/>
  <c r="F46" i="1"/>
  <c r="F45" i="1" l="1"/>
  <c r="F44" i="1"/>
  <c r="F43" i="1"/>
  <c r="R13" i="1" l="1"/>
  <c r="N13" i="1"/>
  <c r="F9" i="1"/>
  <c r="J9" i="1"/>
  <c r="AC30" i="11" l="1"/>
  <c r="AA30" i="11"/>
  <c r="Y30" i="11"/>
  <c r="W30" i="11"/>
  <c r="U30" i="11"/>
  <c r="S30" i="11"/>
  <c r="Q30" i="11"/>
  <c r="O30" i="11"/>
  <c r="M30" i="11"/>
  <c r="K30" i="11"/>
  <c r="I30" i="11"/>
  <c r="G30" i="11"/>
  <c r="AC29" i="11"/>
  <c r="AA29" i="11"/>
  <c r="Y29" i="11"/>
  <c r="W29" i="11"/>
  <c r="U29" i="11"/>
  <c r="S29" i="11"/>
  <c r="Q29" i="11"/>
  <c r="O29" i="11"/>
  <c r="M29" i="11"/>
  <c r="K29" i="11"/>
  <c r="I29" i="11"/>
  <c r="G29" i="11"/>
  <c r="AC28" i="11"/>
  <c r="AA28" i="11"/>
  <c r="Y28" i="11"/>
  <c r="W28" i="11"/>
  <c r="U28" i="11"/>
  <c r="S28" i="11"/>
  <c r="Q28" i="11"/>
  <c r="O28" i="11"/>
  <c r="M28" i="11"/>
  <c r="K28" i="11"/>
  <c r="I28" i="11"/>
  <c r="G28" i="11"/>
  <c r="AC22" i="11"/>
  <c r="AA22" i="11"/>
  <c r="Y22" i="11"/>
  <c r="W22" i="11"/>
  <c r="U22" i="11"/>
  <c r="S22" i="11"/>
  <c r="Q22" i="11"/>
  <c r="O22" i="11"/>
  <c r="M22" i="11"/>
  <c r="K22" i="11"/>
  <c r="I22" i="11"/>
  <c r="G22" i="11"/>
  <c r="AC21" i="11"/>
  <c r="AA21" i="11"/>
  <c r="Y21" i="11"/>
  <c r="W21" i="11"/>
  <c r="U21" i="11"/>
  <c r="S21" i="11"/>
  <c r="Q21" i="11"/>
  <c r="O21" i="11"/>
  <c r="M21" i="11"/>
  <c r="K21" i="11"/>
  <c r="I21" i="11"/>
  <c r="G21" i="11"/>
  <c r="AC20" i="11"/>
  <c r="AA20" i="11"/>
  <c r="Y20" i="11"/>
  <c r="W20" i="11"/>
  <c r="U20" i="11"/>
  <c r="S20" i="11"/>
  <c r="Q20" i="11"/>
  <c r="O20" i="11"/>
  <c r="M20" i="11"/>
  <c r="K20" i="11"/>
  <c r="I20" i="11"/>
  <c r="G20" i="11"/>
  <c r="AC31" i="11" l="1"/>
  <c r="U13" i="8" s="1"/>
  <c r="AA31" i="11"/>
  <c r="T13" i="8" s="1"/>
  <c r="Y31" i="11"/>
  <c r="S13" i="8" s="1"/>
  <c r="W31" i="11"/>
  <c r="Q13" i="8" s="1"/>
  <c r="U31" i="11"/>
  <c r="P13" i="8" s="1"/>
  <c r="S31" i="11"/>
  <c r="O13" i="8" s="1"/>
  <c r="Q31" i="11"/>
  <c r="M13" i="8" s="1"/>
  <c r="O31" i="11"/>
  <c r="L13" i="8" s="1"/>
  <c r="M31" i="11"/>
  <c r="K13" i="8" s="1"/>
  <c r="K31" i="11"/>
  <c r="I13" i="8" s="1"/>
  <c r="I31" i="11"/>
  <c r="H13" i="8" s="1"/>
  <c r="G31" i="11"/>
  <c r="G13" i="8" s="1"/>
  <c r="C31" i="11"/>
  <c r="AD30" i="11"/>
  <c r="AB30" i="11"/>
  <c r="Z30" i="11"/>
  <c r="X30" i="11"/>
  <c r="V30" i="11"/>
  <c r="T30" i="11"/>
  <c r="R30" i="11"/>
  <c r="P30" i="11"/>
  <c r="N30" i="11"/>
  <c r="L30" i="11"/>
  <c r="J30" i="11"/>
  <c r="E30" i="11" s="1"/>
  <c r="H30" i="11"/>
  <c r="D30" i="11"/>
  <c r="AD29" i="11"/>
  <c r="AB29" i="11"/>
  <c r="Z29" i="11"/>
  <c r="X29" i="11"/>
  <c r="V29" i="11"/>
  <c r="T29" i="11"/>
  <c r="R29" i="11"/>
  <c r="P29" i="11"/>
  <c r="N29" i="11"/>
  <c r="L29" i="11"/>
  <c r="J29" i="11"/>
  <c r="H29" i="11"/>
  <c r="E29" i="11"/>
  <c r="D29" i="11"/>
  <c r="AD28" i="11"/>
  <c r="AB28" i="11"/>
  <c r="Z28" i="11"/>
  <c r="X28" i="11"/>
  <c r="V28" i="11"/>
  <c r="T28" i="11"/>
  <c r="T31" i="11" s="1"/>
  <c r="O8" i="1" s="1"/>
  <c r="I7" i="6" s="1"/>
  <c r="R28" i="11"/>
  <c r="R31" i="11" s="1"/>
  <c r="M8" i="1" s="1"/>
  <c r="H7" i="6" s="1"/>
  <c r="P28" i="11"/>
  <c r="N28" i="11"/>
  <c r="L28" i="11"/>
  <c r="J28" i="11"/>
  <c r="H28" i="11"/>
  <c r="D28" i="11"/>
  <c r="AC23" i="11"/>
  <c r="U12" i="8" s="1"/>
  <c r="AA23" i="11"/>
  <c r="T12" i="8" s="1"/>
  <c r="Y23" i="11"/>
  <c r="S12" i="8" s="1"/>
  <c r="W23" i="11"/>
  <c r="Q12" i="8" s="1"/>
  <c r="U23" i="11"/>
  <c r="P12" i="8" s="1"/>
  <c r="S23" i="11"/>
  <c r="O12" i="8" s="1"/>
  <c r="Q23" i="11"/>
  <c r="M12" i="8" s="1"/>
  <c r="O23" i="11"/>
  <c r="L12" i="8" s="1"/>
  <c r="M23" i="11"/>
  <c r="K12" i="8" s="1"/>
  <c r="K23" i="11"/>
  <c r="I12" i="8" s="1"/>
  <c r="I23" i="11"/>
  <c r="H12" i="8" s="1"/>
  <c r="G23" i="11"/>
  <c r="G12" i="8" s="1"/>
  <c r="C23" i="11"/>
  <c r="AD22" i="11"/>
  <c r="AB22" i="11"/>
  <c r="Z22" i="11"/>
  <c r="X22" i="11"/>
  <c r="V22" i="11"/>
  <c r="T22" i="11"/>
  <c r="R22" i="11"/>
  <c r="P22" i="11"/>
  <c r="N22" i="11"/>
  <c r="L22" i="11"/>
  <c r="J22" i="11"/>
  <c r="H22" i="11"/>
  <c r="E22" i="11"/>
  <c r="D22" i="11"/>
  <c r="AD21" i="11"/>
  <c r="AB21" i="11"/>
  <c r="Z21" i="11"/>
  <c r="X21" i="11"/>
  <c r="V21" i="11"/>
  <c r="T21" i="11"/>
  <c r="R21" i="11"/>
  <c r="P21" i="11"/>
  <c r="N21" i="11"/>
  <c r="L21" i="11"/>
  <c r="J21" i="11"/>
  <c r="H21" i="11"/>
  <c r="D21" i="11"/>
  <c r="AD20" i="11"/>
  <c r="AD23" i="11" s="1"/>
  <c r="U7" i="1" s="1"/>
  <c r="N6" i="6" s="1"/>
  <c r="AB20" i="11"/>
  <c r="AB23" i="11" s="1"/>
  <c r="T7" i="1" s="1"/>
  <c r="M6" i="6" s="1"/>
  <c r="Z20" i="11"/>
  <c r="X20" i="11"/>
  <c r="V20" i="11"/>
  <c r="T20" i="11"/>
  <c r="R20" i="11"/>
  <c r="P20" i="11"/>
  <c r="P23" i="11" s="1"/>
  <c r="L7" i="1" s="1"/>
  <c r="G6" i="6" s="1"/>
  <c r="N20" i="11"/>
  <c r="N23" i="11" s="1"/>
  <c r="K7" i="1" s="1"/>
  <c r="F6" i="6" s="1"/>
  <c r="L20" i="11"/>
  <c r="L23" i="11" s="1"/>
  <c r="I7" i="1" s="1"/>
  <c r="E6" i="6" s="1"/>
  <c r="J20" i="11"/>
  <c r="H20" i="11"/>
  <c r="D20" i="11"/>
  <c r="AC15" i="11"/>
  <c r="AB15" i="11"/>
  <c r="AA15" i="11"/>
  <c r="Y15" i="11"/>
  <c r="W15" i="11"/>
  <c r="U15" i="11"/>
  <c r="T15" i="11"/>
  <c r="S15" i="11"/>
  <c r="Q15" i="11"/>
  <c r="O15" i="11"/>
  <c r="M15" i="11"/>
  <c r="L15" i="11"/>
  <c r="K15" i="11"/>
  <c r="D15" i="11" s="1"/>
  <c r="I15" i="11"/>
  <c r="G15" i="11"/>
  <c r="AC7" i="11"/>
  <c r="AA7" i="11"/>
  <c r="Z7" i="11"/>
  <c r="Y7" i="11"/>
  <c r="W7" i="11"/>
  <c r="U7" i="11"/>
  <c r="S7" i="11"/>
  <c r="R7" i="11"/>
  <c r="Q7" i="11"/>
  <c r="O7" i="11"/>
  <c r="M7" i="11"/>
  <c r="K7" i="11"/>
  <c r="J7" i="11"/>
  <c r="I7" i="11"/>
  <c r="AD14" i="11"/>
  <c r="AD13" i="11"/>
  <c r="AD12" i="11"/>
  <c r="AD15" i="11" s="1"/>
  <c r="AD6" i="11"/>
  <c r="AD5" i="11"/>
  <c r="AD4" i="11"/>
  <c r="AD7" i="11" s="1"/>
  <c r="AB14" i="11"/>
  <c r="AB13" i="11"/>
  <c r="AB12" i="11"/>
  <c r="AB6" i="11"/>
  <c r="AB5" i="11"/>
  <c r="AB4" i="11"/>
  <c r="AB7" i="11" s="1"/>
  <c r="Z14" i="11"/>
  <c r="Z13" i="11"/>
  <c r="Z15" i="11" s="1"/>
  <c r="Z12" i="11"/>
  <c r="Z6" i="11"/>
  <c r="Z5" i="11"/>
  <c r="Z4" i="11"/>
  <c r="X14" i="11"/>
  <c r="X13" i="11"/>
  <c r="X12" i="11"/>
  <c r="X15" i="11" s="1"/>
  <c r="X6" i="11"/>
  <c r="X5" i="11"/>
  <c r="X4" i="11"/>
  <c r="X7" i="11" s="1"/>
  <c r="V14" i="11"/>
  <c r="V13" i="11"/>
  <c r="V12" i="11"/>
  <c r="V15" i="11" s="1"/>
  <c r="V6" i="11"/>
  <c r="V5" i="11"/>
  <c r="V4" i="11"/>
  <c r="V7" i="11" s="1"/>
  <c r="T14" i="11"/>
  <c r="T13" i="11"/>
  <c r="T12" i="11"/>
  <c r="T6" i="11"/>
  <c r="T5" i="11"/>
  <c r="T4" i="11"/>
  <c r="T7" i="11" s="1"/>
  <c r="R14" i="11"/>
  <c r="R13" i="11"/>
  <c r="R15" i="11" s="1"/>
  <c r="R12" i="11"/>
  <c r="R6" i="11"/>
  <c r="R5" i="11"/>
  <c r="R4" i="11"/>
  <c r="P14" i="11"/>
  <c r="P13" i="11"/>
  <c r="P12" i="11"/>
  <c r="P15" i="11" s="1"/>
  <c r="P6" i="11"/>
  <c r="P5" i="11"/>
  <c r="P4" i="11"/>
  <c r="P7" i="11" s="1"/>
  <c r="N14" i="11"/>
  <c r="N13" i="11"/>
  <c r="N12" i="11"/>
  <c r="N15" i="11" s="1"/>
  <c r="N6" i="11"/>
  <c r="N5" i="11"/>
  <c r="N4" i="11"/>
  <c r="N7" i="11" s="1"/>
  <c r="L14" i="11"/>
  <c r="L13" i="11"/>
  <c r="L12" i="11"/>
  <c r="L6" i="11"/>
  <c r="L5" i="11"/>
  <c r="L4" i="11"/>
  <c r="L7" i="11" s="1"/>
  <c r="J14" i="11"/>
  <c r="J13" i="11"/>
  <c r="J15" i="11" s="1"/>
  <c r="J12" i="11"/>
  <c r="J6" i="11"/>
  <c r="J5" i="11"/>
  <c r="J4" i="11"/>
  <c r="G7" i="11"/>
  <c r="H14" i="11"/>
  <c r="E14" i="11" s="1"/>
  <c r="H13" i="11"/>
  <c r="E13" i="11" s="1"/>
  <c r="H12" i="11"/>
  <c r="H15" i="11" s="1"/>
  <c r="E15" i="11" s="1"/>
  <c r="H6" i="11"/>
  <c r="E6" i="11" s="1"/>
  <c r="H5" i="11"/>
  <c r="E5" i="11" s="1"/>
  <c r="H4" i="11"/>
  <c r="H7" i="11" s="1"/>
  <c r="E7" i="11" s="1"/>
  <c r="C15" i="11"/>
  <c r="E13" i="8" s="1"/>
  <c r="D14" i="11"/>
  <c r="D13" i="11"/>
  <c r="D12" i="11"/>
  <c r="D6" i="11"/>
  <c r="D5" i="11"/>
  <c r="D4" i="11"/>
  <c r="E12" i="11" l="1"/>
  <c r="E21" i="11"/>
  <c r="V31" i="11"/>
  <c r="P8" i="1" s="1"/>
  <c r="J7" i="6" s="1"/>
  <c r="D7" i="11"/>
  <c r="R23" i="11"/>
  <c r="M7" i="1" s="1"/>
  <c r="H6" i="6" s="1"/>
  <c r="H31" i="11"/>
  <c r="G8" i="1" s="1"/>
  <c r="C7" i="6" s="1"/>
  <c r="X31" i="11"/>
  <c r="Q8" i="1" s="1"/>
  <c r="K7" i="6" s="1"/>
  <c r="T23" i="11"/>
  <c r="O7" i="1" s="1"/>
  <c r="I6" i="6" s="1"/>
  <c r="J31" i="11"/>
  <c r="H8" i="1" s="1"/>
  <c r="D7" i="6" s="1"/>
  <c r="Z31" i="11"/>
  <c r="S8" i="1" s="1"/>
  <c r="L7" i="6" s="1"/>
  <c r="F13" i="8"/>
  <c r="E4" i="11"/>
  <c r="V23" i="11"/>
  <c r="P7" i="1" s="1"/>
  <c r="J6" i="6" s="1"/>
  <c r="L31" i="11"/>
  <c r="I8" i="1" s="1"/>
  <c r="E7" i="6" s="1"/>
  <c r="AB31" i="11"/>
  <c r="T8" i="1" s="1"/>
  <c r="M7" i="6" s="1"/>
  <c r="H23" i="11"/>
  <c r="G7" i="1" s="1"/>
  <c r="C6" i="6" s="1"/>
  <c r="F12" i="8"/>
  <c r="N31" i="11"/>
  <c r="K8" i="1" s="1"/>
  <c r="F7" i="6" s="1"/>
  <c r="AD31" i="11"/>
  <c r="U8" i="1" s="1"/>
  <c r="N7" i="6" s="1"/>
  <c r="J23" i="11"/>
  <c r="H7" i="1" s="1"/>
  <c r="D6" i="6" s="1"/>
  <c r="D5" i="6" s="1"/>
  <c r="Z23" i="11"/>
  <c r="S7" i="1" s="1"/>
  <c r="L6" i="6" s="1"/>
  <c r="P31" i="11"/>
  <c r="L8" i="1" s="1"/>
  <c r="G7" i="6" s="1"/>
  <c r="D31" i="11"/>
  <c r="E28" i="11"/>
  <c r="X23" i="11"/>
  <c r="D23" i="11"/>
  <c r="E20" i="11"/>
  <c r="E31" i="11" l="1"/>
  <c r="E23" i="11"/>
  <c r="E32" i="11" s="1"/>
  <c r="Q7" i="1"/>
  <c r="K6" i="6" s="1"/>
  <c r="I9" i="5"/>
  <c r="J9" i="5"/>
  <c r="K9" i="5"/>
  <c r="L9" i="5"/>
  <c r="D21" i="7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D5" i="7"/>
  <c r="E5" i="7"/>
  <c r="F5" i="7"/>
  <c r="G5" i="7"/>
  <c r="H5" i="7"/>
  <c r="I5" i="7"/>
  <c r="J5" i="7"/>
  <c r="F24" i="8" l="1"/>
  <c r="J24" i="8"/>
  <c r="N24" i="8"/>
  <c r="R24" i="8"/>
  <c r="V24" i="8"/>
  <c r="F8" i="5" l="1"/>
  <c r="G8" i="5"/>
  <c r="F9" i="5"/>
  <c r="G9" i="5"/>
  <c r="H9" i="5"/>
  <c r="E9" i="5"/>
  <c r="E8" i="5"/>
  <c r="H26" i="1"/>
  <c r="I26" i="1"/>
  <c r="K26" i="1"/>
  <c r="L26" i="1"/>
  <c r="M26" i="1"/>
  <c r="O26" i="1"/>
  <c r="P26" i="1"/>
  <c r="Q26" i="1"/>
  <c r="S26" i="1"/>
  <c r="T26" i="1"/>
  <c r="U26" i="1"/>
  <c r="H27" i="1"/>
  <c r="I27" i="1"/>
  <c r="K27" i="1"/>
  <c r="L27" i="1"/>
  <c r="M27" i="1"/>
  <c r="O27" i="1"/>
  <c r="P27" i="1"/>
  <c r="Q27" i="1"/>
  <c r="S27" i="1"/>
  <c r="T27" i="1"/>
  <c r="U27" i="1"/>
  <c r="H28" i="1"/>
  <c r="I28" i="1"/>
  <c r="K28" i="1"/>
  <c r="L28" i="1"/>
  <c r="M28" i="1"/>
  <c r="O28" i="1"/>
  <c r="P28" i="1"/>
  <c r="Q28" i="1"/>
  <c r="S28" i="1"/>
  <c r="T28" i="1"/>
  <c r="U28" i="1"/>
  <c r="G28" i="1"/>
  <c r="G27" i="1"/>
  <c r="G26" i="1"/>
  <c r="D26" i="1"/>
  <c r="D27" i="1"/>
  <c r="D28" i="1"/>
  <c r="C28" i="1"/>
  <c r="C27" i="1"/>
  <c r="C26" i="1"/>
  <c r="D43" i="2" l="1"/>
  <c r="D20" i="2"/>
  <c r="D8" i="2"/>
  <c r="C21" i="7"/>
  <c r="C17" i="7"/>
  <c r="D4" i="3"/>
  <c r="C4" i="3"/>
  <c r="C55" i="1" l="1"/>
  <c r="C50" i="1"/>
  <c r="C35" i="1"/>
  <c r="C42" i="1"/>
  <c r="C18" i="1"/>
  <c r="C17" i="1"/>
  <c r="C11" i="1"/>
  <c r="C15" i="1" s="1"/>
  <c r="C94" i="1" s="1"/>
  <c r="C12" i="1"/>
  <c r="C39" i="1" l="1"/>
  <c r="C47" i="1" s="1"/>
  <c r="C37" i="1"/>
  <c r="C36" i="1" s="1"/>
  <c r="C25" i="1"/>
  <c r="C34" i="1"/>
  <c r="C33" i="1" s="1"/>
  <c r="G9" i="2"/>
  <c r="G10" i="2"/>
  <c r="G11" i="2"/>
  <c r="G12" i="2"/>
  <c r="K8" i="2"/>
  <c r="J8" i="2"/>
  <c r="I8" i="2"/>
  <c r="H8" i="2"/>
  <c r="G38" i="2"/>
  <c r="G21" i="2"/>
  <c r="G22" i="2"/>
  <c r="G23" i="2"/>
  <c r="G24" i="2"/>
  <c r="G25" i="2"/>
  <c r="G33" i="2"/>
  <c r="G44" i="2"/>
  <c r="G45" i="2"/>
  <c r="D41" i="2" l="1"/>
  <c r="D40" i="2" s="1"/>
  <c r="D31" i="2"/>
  <c r="D30" i="2" s="1"/>
  <c r="D26" i="2"/>
  <c r="D19" i="2" s="1"/>
  <c r="G8" i="2"/>
  <c r="V20" i="8"/>
  <c r="V21" i="8"/>
  <c r="V22" i="8"/>
  <c r="V23" i="8"/>
  <c r="V19" i="8"/>
  <c r="V13" i="8"/>
  <c r="V15" i="8"/>
  <c r="V16" i="8"/>
  <c r="V17" i="8"/>
  <c r="V12" i="8"/>
  <c r="R20" i="8"/>
  <c r="R21" i="8"/>
  <c r="R22" i="8"/>
  <c r="R23" i="8"/>
  <c r="R19" i="8"/>
  <c r="R13" i="8"/>
  <c r="R15" i="8"/>
  <c r="R16" i="8"/>
  <c r="R17" i="8"/>
  <c r="R12" i="8"/>
  <c r="N20" i="8"/>
  <c r="N21" i="8"/>
  <c r="N22" i="8"/>
  <c r="N23" i="8"/>
  <c r="N19" i="8"/>
  <c r="N13" i="8"/>
  <c r="N15" i="8"/>
  <c r="N16" i="8"/>
  <c r="N17" i="8"/>
  <c r="N12" i="8"/>
  <c r="F20" i="8"/>
  <c r="F21" i="8"/>
  <c r="F22" i="8"/>
  <c r="F23" i="8"/>
  <c r="F19" i="8"/>
  <c r="F16" i="8"/>
  <c r="F17" i="8"/>
  <c r="F7" i="8"/>
  <c r="F8" i="8"/>
  <c r="F9" i="8"/>
  <c r="V9" i="8"/>
  <c r="V8" i="8"/>
  <c r="V7" i="8"/>
  <c r="R9" i="8"/>
  <c r="R8" i="8"/>
  <c r="R7" i="8"/>
  <c r="N9" i="8"/>
  <c r="N8" i="8"/>
  <c r="N7" i="8"/>
  <c r="J20" i="8"/>
  <c r="J21" i="8"/>
  <c r="J22" i="8"/>
  <c r="J23" i="8"/>
  <c r="J13" i="8"/>
  <c r="J15" i="8"/>
  <c r="J16" i="8"/>
  <c r="J17" i="8"/>
  <c r="J12" i="8"/>
  <c r="J7" i="8"/>
  <c r="J8" i="8"/>
  <c r="J9" i="8"/>
  <c r="D46" i="2" l="1"/>
  <c r="C81" i="1"/>
  <c r="C82" i="1" s="1"/>
  <c r="C14" i="7" s="1"/>
  <c r="C95" i="1"/>
  <c r="C98" i="1" s="1"/>
  <c r="C87" i="1" l="1"/>
  <c r="C93" i="1" s="1"/>
  <c r="C97" i="1" s="1"/>
  <c r="C15" i="7" s="1"/>
  <c r="U38" i="1"/>
  <c r="T38" i="1"/>
  <c r="S38" i="1"/>
  <c r="Q38" i="1"/>
  <c r="P38" i="1"/>
  <c r="O38" i="1"/>
  <c r="M38" i="1"/>
  <c r="L38" i="1"/>
  <c r="K38" i="1"/>
  <c r="F38" i="1"/>
  <c r="E38" i="1"/>
  <c r="D38" i="1"/>
  <c r="K17" i="1"/>
  <c r="L17" i="1"/>
  <c r="M17" i="1"/>
  <c r="K18" i="1"/>
  <c r="L18" i="1"/>
  <c r="M18" i="1"/>
  <c r="N19" i="1"/>
  <c r="N20" i="1"/>
  <c r="N21" i="1"/>
  <c r="N22" i="1"/>
  <c r="N23" i="1"/>
  <c r="N24" i="1"/>
  <c r="O17" i="1"/>
  <c r="P17" i="1"/>
  <c r="Q17" i="1"/>
  <c r="O18" i="1"/>
  <c r="P18" i="1"/>
  <c r="Q18" i="1"/>
  <c r="R19" i="1"/>
  <c r="R20" i="1"/>
  <c r="R21" i="1"/>
  <c r="R22" i="1"/>
  <c r="R23" i="1"/>
  <c r="R24" i="1"/>
  <c r="U41" i="1"/>
  <c r="T41" i="1"/>
  <c r="S41" i="1"/>
  <c r="P41" i="1"/>
  <c r="Q41" i="1"/>
  <c r="O41" i="1"/>
  <c r="M41" i="1"/>
  <c r="L41" i="1"/>
  <c r="K41" i="1"/>
  <c r="F41" i="1"/>
  <c r="N17" i="1" l="1"/>
  <c r="R17" i="1"/>
  <c r="E4" i="5"/>
  <c r="R28" i="1"/>
  <c r="R26" i="1"/>
  <c r="Q25" i="1"/>
  <c r="R27" i="1"/>
  <c r="M25" i="1"/>
  <c r="O25" i="1"/>
  <c r="N27" i="1"/>
  <c r="N28" i="1"/>
  <c r="N26" i="1"/>
  <c r="K25" i="1"/>
  <c r="P25" i="1"/>
  <c r="L37" i="1"/>
  <c r="L25" i="1"/>
  <c r="K37" i="1"/>
  <c r="O37" i="1"/>
  <c r="M37" i="1"/>
  <c r="Q37" i="1"/>
  <c r="N18" i="1"/>
  <c r="P37" i="1"/>
  <c r="R18" i="1"/>
  <c r="N25" i="1" l="1"/>
  <c r="E7" i="5"/>
  <c r="E6" i="5"/>
  <c r="E5" i="5"/>
  <c r="R25" i="1"/>
  <c r="V5" i="3" l="1"/>
  <c r="V6" i="3"/>
  <c r="V7" i="3"/>
  <c r="V8" i="3"/>
  <c r="V9" i="3"/>
  <c r="V10" i="3"/>
  <c r="V11" i="3"/>
  <c r="R5" i="3"/>
  <c r="R6" i="3"/>
  <c r="R7" i="3"/>
  <c r="R8" i="3"/>
  <c r="R9" i="3"/>
  <c r="R10" i="3"/>
  <c r="R11" i="3"/>
  <c r="N5" i="3"/>
  <c r="N6" i="3"/>
  <c r="N7" i="3"/>
  <c r="N8" i="3"/>
  <c r="N9" i="3"/>
  <c r="N10" i="3"/>
  <c r="N11" i="3"/>
  <c r="J5" i="3"/>
  <c r="J6" i="3"/>
  <c r="J7" i="3"/>
  <c r="J8" i="3"/>
  <c r="J9" i="3"/>
  <c r="J10" i="3"/>
  <c r="J11" i="3"/>
  <c r="T4" i="3"/>
  <c r="U4" i="3"/>
  <c r="S4" i="3"/>
  <c r="P4" i="3"/>
  <c r="Q4" i="3"/>
  <c r="O4" i="3"/>
  <c r="L4" i="3"/>
  <c r="M4" i="3"/>
  <c r="K4" i="3"/>
  <c r="E4" i="3"/>
  <c r="G4" i="3"/>
  <c r="H4" i="3"/>
  <c r="I4" i="3"/>
  <c r="F11" i="3" l="1"/>
  <c r="F7" i="3"/>
  <c r="F10" i="3"/>
  <c r="F9" i="3"/>
  <c r="F5" i="3"/>
  <c r="F8" i="3"/>
  <c r="V4" i="3"/>
  <c r="R4" i="3"/>
  <c r="J4" i="3"/>
  <c r="N4" i="3"/>
  <c r="F4" i="3" l="1"/>
  <c r="G5" i="6"/>
  <c r="F5" i="6"/>
  <c r="E5" i="6"/>
  <c r="C5" i="6"/>
  <c r="H5" i="6"/>
  <c r="F20" i="2" l="1"/>
  <c r="E20" i="2"/>
  <c r="F8" i="2"/>
  <c r="K43" i="2" l="1"/>
  <c r="J43" i="2"/>
  <c r="I43" i="2"/>
  <c r="H43" i="2"/>
  <c r="F43" i="2"/>
  <c r="E43" i="2"/>
  <c r="E8" i="2"/>
  <c r="G43" i="2" l="1"/>
  <c r="D35" i="1"/>
  <c r="D18" i="1"/>
  <c r="E17" i="1"/>
  <c r="E12" i="1"/>
  <c r="E11" i="1"/>
  <c r="E15" i="1" s="1"/>
  <c r="E37" i="1" l="1"/>
  <c r="D37" i="1"/>
  <c r="D36" i="1" s="1"/>
  <c r="D25" i="1"/>
  <c r="D34" i="1"/>
  <c r="D33" i="1" s="1"/>
  <c r="E41" i="2"/>
  <c r="E40" i="2" s="1"/>
  <c r="E26" i="2" l="1"/>
  <c r="E19" i="2" s="1"/>
  <c r="E31" i="2"/>
  <c r="E30" i="2" s="1"/>
  <c r="V38" i="1"/>
  <c r="V41" i="1"/>
  <c r="V43" i="1"/>
  <c r="V44" i="1"/>
  <c r="V45" i="1"/>
  <c r="V46" i="1"/>
  <c r="V20" i="1"/>
  <c r="V21" i="1"/>
  <c r="V22" i="1"/>
  <c r="V23" i="1"/>
  <c r="V24" i="1"/>
  <c r="V14" i="1"/>
  <c r="V8" i="1"/>
  <c r="V9" i="1"/>
  <c r="V10" i="1"/>
  <c r="R37" i="1"/>
  <c r="R38" i="1"/>
  <c r="R41" i="1"/>
  <c r="R43" i="1"/>
  <c r="R44" i="1"/>
  <c r="R45" i="1"/>
  <c r="R46" i="1"/>
  <c r="R8" i="1"/>
  <c r="R9" i="1"/>
  <c r="R10" i="1"/>
  <c r="N89" i="1"/>
  <c r="N90" i="1"/>
  <c r="N91" i="1"/>
  <c r="N92" i="1"/>
  <c r="N37" i="1"/>
  <c r="N38" i="1"/>
  <c r="N41" i="1"/>
  <c r="N43" i="1"/>
  <c r="N44" i="1"/>
  <c r="N45" i="1"/>
  <c r="N46" i="1"/>
  <c r="J43" i="1"/>
  <c r="J44" i="1"/>
  <c r="J45" i="1"/>
  <c r="U35" i="1"/>
  <c r="T35" i="1"/>
  <c r="S35" i="1"/>
  <c r="Q35" i="1"/>
  <c r="P35" i="1"/>
  <c r="O35" i="1"/>
  <c r="M35" i="1"/>
  <c r="L35" i="1"/>
  <c r="K35" i="1"/>
  <c r="F35" i="1"/>
  <c r="E35" i="1"/>
  <c r="E41" i="1"/>
  <c r="V28" i="1" l="1"/>
  <c r="V27" i="1"/>
  <c r="E46" i="2"/>
  <c r="N35" i="1"/>
  <c r="V35" i="1"/>
  <c r="R35" i="1"/>
  <c r="T42" i="1"/>
  <c r="U42" i="1"/>
  <c r="S42" i="1"/>
  <c r="P42" i="1"/>
  <c r="Q42" i="1"/>
  <c r="O42" i="1"/>
  <c r="M42" i="1"/>
  <c r="L42" i="1"/>
  <c r="K42" i="1"/>
  <c r="H42" i="1"/>
  <c r="I42" i="1"/>
  <c r="G42" i="1"/>
  <c r="F42" i="1"/>
  <c r="E42" i="1"/>
  <c r="P36" i="1"/>
  <c r="J20" i="6" s="1"/>
  <c r="Q36" i="1"/>
  <c r="K20" i="6" s="1"/>
  <c r="O36" i="1"/>
  <c r="I20" i="6" s="1"/>
  <c r="L36" i="1"/>
  <c r="G20" i="6" s="1"/>
  <c r="M36" i="1"/>
  <c r="H20" i="6" s="1"/>
  <c r="K36" i="1"/>
  <c r="F20" i="6" s="1"/>
  <c r="E36" i="1"/>
  <c r="F90" i="1"/>
  <c r="J89" i="1"/>
  <c r="J90" i="1"/>
  <c r="J91" i="1"/>
  <c r="J92" i="1"/>
  <c r="N14" i="1"/>
  <c r="N10" i="1"/>
  <c r="R89" i="1"/>
  <c r="R90" i="1"/>
  <c r="R91" i="1"/>
  <c r="R92" i="1"/>
  <c r="R14" i="1"/>
  <c r="V89" i="1"/>
  <c r="V90" i="1"/>
  <c r="V91" i="1"/>
  <c r="V92" i="1"/>
  <c r="V13" i="1"/>
  <c r="D14" i="7" l="1"/>
  <c r="R42" i="1"/>
  <c r="N36" i="1"/>
  <c r="J42" i="1"/>
  <c r="R36" i="1"/>
  <c r="N42" i="1"/>
  <c r="V42" i="1"/>
  <c r="F4" i="5" l="1"/>
  <c r="D15" i="7"/>
  <c r="E13" i="2"/>
  <c r="F7" i="2" s="1"/>
  <c r="V32" i="1"/>
  <c r="V31" i="1"/>
  <c r="V30" i="1"/>
  <c r="R32" i="1"/>
  <c r="R31" i="1"/>
  <c r="R30" i="1"/>
  <c r="N32" i="1"/>
  <c r="N31" i="1"/>
  <c r="N30" i="1"/>
  <c r="J31" i="1"/>
  <c r="J32" i="1"/>
  <c r="T29" i="1"/>
  <c r="U29" i="1"/>
  <c r="S29" i="1"/>
  <c r="P29" i="1"/>
  <c r="Q29" i="1"/>
  <c r="O29" i="1"/>
  <c r="L29" i="1"/>
  <c r="M29" i="1"/>
  <c r="K29" i="1"/>
  <c r="F29" i="1"/>
  <c r="G29" i="1"/>
  <c r="H29" i="1"/>
  <c r="I29" i="1"/>
  <c r="V19" i="1"/>
  <c r="V26" i="1" s="1"/>
  <c r="J20" i="1"/>
  <c r="J21" i="1"/>
  <c r="J22" i="1"/>
  <c r="J23" i="1"/>
  <c r="J24" i="1"/>
  <c r="J19" i="1"/>
  <c r="F24" i="1"/>
  <c r="F22" i="1"/>
  <c r="F23" i="1"/>
  <c r="F21" i="1"/>
  <c r="F19" i="1"/>
  <c r="F20" i="1"/>
  <c r="E18" i="1"/>
  <c r="T18" i="1"/>
  <c r="U18" i="1"/>
  <c r="S18" i="1"/>
  <c r="H18" i="1"/>
  <c r="I18" i="1"/>
  <c r="G18" i="1"/>
  <c r="T17" i="1"/>
  <c r="U17" i="1"/>
  <c r="S17" i="1"/>
  <c r="H17" i="1"/>
  <c r="I17" i="1"/>
  <c r="V17" i="1" l="1"/>
  <c r="J17" i="1"/>
  <c r="I25" i="1"/>
  <c r="F26" i="1"/>
  <c r="H25" i="1"/>
  <c r="U25" i="1"/>
  <c r="F27" i="1"/>
  <c r="J26" i="1"/>
  <c r="J27" i="1"/>
  <c r="G25" i="1"/>
  <c r="F28" i="1"/>
  <c r="S25" i="1"/>
  <c r="T25" i="1"/>
  <c r="J28" i="1"/>
  <c r="F18" i="1"/>
  <c r="F7" i="5"/>
  <c r="F6" i="5"/>
  <c r="F5" i="5"/>
  <c r="S37" i="1"/>
  <c r="T37" i="1"/>
  <c r="T36" i="1" s="1"/>
  <c r="M20" i="6" s="1"/>
  <c r="I37" i="1"/>
  <c r="G37" i="1"/>
  <c r="H37" i="1"/>
  <c r="U37" i="1"/>
  <c r="U36" i="1" s="1"/>
  <c r="N20" i="6" s="1"/>
  <c r="E40" i="1"/>
  <c r="E39" i="1" s="1"/>
  <c r="F41" i="2" s="1"/>
  <c r="F40" i="2" s="1"/>
  <c r="E34" i="1"/>
  <c r="E33" i="1" s="1"/>
  <c r="F31" i="2" s="1"/>
  <c r="F30" i="2" s="1"/>
  <c r="O34" i="1"/>
  <c r="U40" i="1"/>
  <c r="U39" i="1" s="1"/>
  <c r="U34" i="1"/>
  <c r="U33" i="1" s="1"/>
  <c r="N19" i="6" s="1"/>
  <c r="I40" i="1"/>
  <c r="I34" i="1"/>
  <c r="G40" i="1"/>
  <c r="G34" i="1"/>
  <c r="H40" i="1"/>
  <c r="H34" i="1"/>
  <c r="M34" i="1"/>
  <c r="M33" i="1" s="1"/>
  <c r="H19" i="6" s="1"/>
  <c r="P34" i="1"/>
  <c r="P33" i="1" s="1"/>
  <c r="J19" i="6" s="1"/>
  <c r="K34" i="1"/>
  <c r="L34" i="1"/>
  <c r="L33" i="1" s="1"/>
  <c r="G19" i="6" s="1"/>
  <c r="Q34" i="1"/>
  <c r="Q33" i="1" s="1"/>
  <c r="K19" i="6" s="1"/>
  <c r="S34" i="1"/>
  <c r="T34" i="1"/>
  <c r="T33" i="1" s="1"/>
  <c r="M19" i="6" s="1"/>
  <c r="K40" i="1"/>
  <c r="L40" i="1"/>
  <c r="L39" i="1" s="1"/>
  <c r="Q40" i="1"/>
  <c r="Q39" i="1" s="1"/>
  <c r="S40" i="1"/>
  <c r="T40" i="1"/>
  <c r="T39" i="1" s="1"/>
  <c r="M40" i="1"/>
  <c r="M39" i="1" s="1"/>
  <c r="O40" i="1"/>
  <c r="P40" i="1"/>
  <c r="P39" i="1" s="1"/>
  <c r="N29" i="1"/>
  <c r="F17" i="1"/>
  <c r="V29" i="1"/>
  <c r="R29" i="1"/>
  <c r="M47" i="1" l="1"/>
  <c r="H21" i="6"/>
  <c r="U47" i="1"/>
  <c r="N18" i="6" s="1"/>
  <c r="N17" i="6" s="1"/>
  <c r="N21" i="6"/>
  <c r="L47" i="1"/>
  <c r="G21" i="6"/>
  <c r="T47" i="1"/>
  <c r="M21" i="6"/>
  <c r="Q47" i="1"/>
  <c r="K21" i="6"/>
  <c r="P47" i="1"/>
  <c r="J18" i="6" s="1"/>
  <c r="J17" i="6" s="1"/>
  <c r="J21" i="6"/>
  <c r="F37" i="1"/>
  <c r="F36" i="1" s="1"/>
  <c r="F25" i="1"/>
  <c r="J37" i="1"/>
  <c r="S36" i="1"/>
  <c r="V37" i="1"/>
  <c r="F26" i="2"/>
  <c r="F19" i="2" s="1"/>
  <c r="E47" i="1"/>
  <c r="K39" i="1"/>
  <c r="F21" i="6" s="1"/>
  <c r="N40" i="1"/>
  <c r="V34" i="1"/>
  <c r="S33" i="1"/>
  <c r="N34" i="1"/>
  <c r="K33" i="1"/>
  <c r="F19" i="6" s="1"/>
  <c r="O39" i="1"/>
  <c r="I21" i="6" s="1"/>
  <c r="R40" i="1"/>
  <c r="V40" i="1"/>
  <c r="R34" i="1"/>
  <c r="O33" i="1"/>
  <c r="J40" i="1"/>
  <c r="F34" i="1"/>
  <c r="F33" i="1" s="1"/>
  <c r="J34" i="1"/>
  <c r="F40" i="1"/>
  <c r="F39" i="1" s="1"/>
  <c r="F47" i="1" s="1"/>
  <c r="S39" i="1"/>
  <c r="L21" i="6" s="1"/>
  <c r="M18" i="6" l="1"/>
  <c r="M17" i="6" s="1"/>
  <c r="R33" i="1"/>
  <c r="I19" i="6"/>
  <c r="G18" i="6"/>
  <c r="G17" i="6" s="1"/>
  <c r="V33" i="1"/>
  <c r="L19" i="6"/>
  <c r="V36" i="1"/>
  <c r="L20" i="6"/>
  <c r="K18" i="6"/>
  <c r="K17" i="6" s="1"/>
  <c r="H18" i="6"/>
  <c r="H17" i="6" s="1"/>
  <c r="F46" i="2"/>
  <c r="J26" i="2"/>
  <c r="J31" i="2"/>
  <c r="J30" i="2" s="1"/>
  <c r="K26" i="2"/>
  <c r="K31" i="2"/>
  <c r="K30" i="2" s="1"/>
  <c r="N33" i="1"/>
  <c r="R39" i="1"/>
  <c r="O47" i="1"/>
  <c r="V39" i="1"/>
  <c r="S47" i="1"/>
  <c r="N39" i="1"/>
  <c r="K47" i="1"/>
  <c r="F18" i="6" s="1"/>
  <c r="F17" i="6" s="1"/>
  <c r="J14" i="1"/>
  <c r="J13" i="1"/>
  <c r="J8" i="1"/>
  <c r="J10" i="1"/>
  <c r="L18" i="6" l="1"/>
  <c r="L17" i="6" s="1"/>
  <c r="I18" i="6"/>
  <c r="I17" i="6" s="1"/>
  <c r="K41" i="2"/>
  <c r="J41" i="2"/>
  <c r="I41" i="2"/>
  <c r="I26" i="2"/>
  <c r="I31" i="2"/>
  <c r="I30" i="2" s="1"/>
  <c r="F14" i="1"/>
  <c r="J40" i="2" l="1"/>
  <c r="K40" i="2"/>
  <c r="I40" i="2"/>
  <c r="T12" i="1"/>
  <c r="M10" i="6" s="1"/>
  <c r="M9" i="6" s="1"/>
  <c r="M5" i="6" s="1"/>
  <c r="U12" i="1"/>
  <c r="N10" i="6" s="1"/>
  <c r="N9" i="6" s="1"/>
  <c r="N5" i="6" s="1"/>
  <c r="V12" i="1"/>
  <c r="S12" i="1"/>
  <c r="L10" i="6" s="1"/>
  <c r="L9" i="6" s="1"/>
  <c r="L5" i="6" s="1"/>
  <c r="P12" i="1"/>
  <c r="J10" i="6" s="1"/>
  <c r="J9" i="6" s="1"/>
  <c r="J5" i="6" s="1"/>
  <c r="Q12" i="1"/>
  <c r="K10" i="6" s="1"/>
  <c r="K9" i="6" s="1"/>
  <c r="K5" i="6" s="1"/>
  <c r="R12" i="1"/>
  <c r="O12" i="1"/>
  <c r="I10" i="6" s="1"/>
  <c r="I9" i="6" s="1"/>
  <c r="I5" i="6" s="1"/>
  <c r="L12" i="1"/>
  <c r="M12" i="1"/>
  <c r="N12" i="1"/>
  <c r="K12" i="1"/>
  <c r="G12" i="1"/>
  <c r="H12" i="1"/>
  <c r="I12" i="1"/>
  <c r="J12" i="1"/>
  <c r="F10" i="1"/>
  <c r="P11" i="1"/>
  <c r="Q11" i="1"/>
  <c r="S11" i="1"/>
  <c r="T11" i="1"/>
  <c r="U11" i="1"/>
  <c r="O11" i="1"/>
  <c r="L11" i="1"/>
  <c r="M11" i="1"/>
  <c r="K11" i="1"/>
  <c r="H11" i="1"/>
  <c r="I11" i="1"/>
  <c r="G11" i="1"/>
  <c r="V96" i="1"/>
  <c r="K20" i="2" s="1"/>
  <c r="K19" i="2" s="1"/>
  <c r="R96" i="1"/>
  <c r="J20" i="2" s="1"/>
  <c r="J19" i="2" s="1"/>
  <c r="N96" i="1"/>
  <c r="I20" i="2" s="1"/>
  <c r="I19" i="2" s="1"/>
  <c r="J96" i="1"/>
  <c r="H20" i="2" s="1"/>
  <c r="F96" i="1"/>
  <c r="F89" i="1"/>
  <c r="V88" i="1"/>
  <c r="R88" i="1"/>
  <c r="N88" i="1"/>
  <c r="J88" i="1"/>
  <c r="F88" i="1"/>
  <c r="V84" i="1"/>
  <c r="R84" i="1"/>
  <c r="N84" i="1"/>
  <c r="J84" i="1"/>
  <c r="F84" i="1"/>
  <c r="V83" i="1"/>
  <c r="R83" i="1"/>
  <c r="N83" i="1"/>
  <c r="J83" i="1"/>
  <c r="F83" i="1"/>
  <c r="J78" i="1"/>
  <c r="F78" i="1"/>
  <c r="J75" i="1"/>
  <c r="F75" i="1"/>
  <c r="J74" i="1"/>
  <c r="F74" i="1"/>
  <c r="J73" i="1"/>
  <c r="F73" i="1"/>
  <c r="J72" i="1"/>
  <c r="F72" i="1"/>
  <c r="J71" i="1"/>
  <c r="F71" i="1"/>
  <c r="F70" i="1"/>
  <c r="F69" i="1"/>
  <c r="F68" i="1"/>
  <c r="F64" i="1"/>
  <c r="F63" i="1"/>
  <c r="F60" i="1"/>
  <c r="V58" i="1"/>
  <c r="V80" i="1" s="1"/>
  <c r="R58" i="1"/>
  <c r="R80" i="1" s="1"/>
  <c r="N58" i="1"/>
  <c r="N80" i="1" s="1"/>
  <c r="J58" i="1"/>
  <c r="F58" i="1"/>
  <c r="U55" i="1"/>
  <c r="T55" i="1"/>
  <c r="S55" i="1"/>
  <c r="Q55" i="1"/>
  <c r="P55" i="1"/>
  <c r="O55" i="1"/>
  <c r="M55" i="1"/>
  <c r="L55" i="1"/>
  <c r="L95" i="1" s="1"/>
  <c r="K55" i="1"/>
  <c r="I55" i="1"/>
  <c r="H55" i="1"/>
  <c r="G55" i="1"/>
  <c r="E55" i="1"/>
  <c r="V54" i="1"/>
  <c r="R54" i="1"/>
  <c r="N54" i="1"/>
  <c r="J54" i="1"/>
  <c r="V53" i="1"/>
  <c r="R53" i="1"/>
  <c r="N53" i="1"/>
  <c r="J53" i="1"/>
  <c r="F53" i="1"/>
  <c r="V52" i="1"/>
  <c r="R52" i="1"/>
  <c r="N52" i="1"/>
  <c r="J52" i="1"/>
  <c r="F52" i="1"/>
  <c r="V51" i="1"/>
  <c r="R51" i="1"/>
  <c r="J51" i="1"/>
  <c r="F51" i="1"/>
  <c r="U50" i="1"/>
  <c r="T50" i="1"/>
  <c r="S50" i="1"/>
  <c r="Q50" i="1"/>
  <c r="P50" i="1"/>
  <c r="O50" i="1"/>
  <c r="M50" i="1"/>
  <c r="L50" i="1"/>
  <c r="K50" i="1"/>
  <c r="I50" i="1"/>
  <c r="H50" i="1"/>
  <c r="G50" i="1"/>
  <c r="E50" i="1"/>
  <c r="V49" i="1"/>
  <c r="R49" i="1"/>
  <c r="N49" i="1"/>
  <c r="J49" i="1"/>
  <c r="V48" i="1"/>
  <c r="R48" i="1"/>
  <c r="N48" i="1"/>
  <c r="J48" i="1"/>
  <c r="F48" i="1"/>
  <c r="J30" i="1"/>
  <c r="R47" i="1"/>
  <c r="N47" i="1"/>
  <c r="J18" i="1"/>
  <c r="F13" i="1"/>
  <c r="F12" i="1" s="1"/>
  <c r="N9" i="1"/>
  <c r="N8" i="1"/>
  <c r="F8" i="1"/>
  <c r="V7" i="1"/>
  <c r="R7" i="1"/>
  <c r="N7" i="1"/>
  <c r="J7" i="1"/>
  <c r="F7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64" i="1" s="1"/>
  <c r="A68" i="1" s="1"/>
  <c r="A69" i="1" s="1"/>
  <c r="A70" i="1" s="1"/>
  <c r="A71" i="1" s="1"/>
  <c r="A72" i="1" s="1"/>
  <c r="A73" i="1" s="1"/>
  <c r="A74" i="1" s="1"/>
  <c r="A75" i="1" s="1"/>
  <c r="A81" i="1" s="1"/>
  <c r="A82" i="1" s="1"/>
  <c r="A83" i="1" s="1"/>
  <c r="F80" i="1" l="1"/>
  <c r="Q95" i="1"/>
  <c r="K95" i="1"/>
  <c r="P95" i="1"/>
  <c r="U95" i="1"/>
  <c r="O95" i="1"/>
  <c r="T95" i="1"/>
  <c r="M95" i="1"/>
  <c r="S95" i="1"/>
  <c r="J80" i="1"/>
  <c r="G15" i="1"/>
  <c r="G94" i="1" s="1"/>
  <c r="M15" i="1"/>
  <c r="M94" i="1" s="1"/>
  <c r="T15" i="1"/>
  <c r="T94" i="1" s="1"/>
  <c r="U15" i="1"/>
  <c r="U94" i="1" s="1"/>
  <c r="P15" i="1"/>
  <c r="P94" i="1" s="1"/>
  <c r="P98" i="1" s="1"/>
  <c r="H15" i="1"/>
  <c r="H94" i="1" s="1"/>
  <c r="O15" i="1"/>
  <c r="O94" i="1" s="1"/>
  <c r="Q15" i="1"/>
  <c r="Q94" i="1" s="1"/>
  <c r="I15" i="1"/>
  <c r="I94" i="1" s="1"/>
  <c r="L15" i="1"/>
  <c r="L94" i="1" s="1"/>
  <c r="S15" i="1"/>
  <c r="S94" i="1" s="1"/>
  <c r="S98" i="1" s="1"/>
  <c r="J25" i="1"/>
  <c r="J46" i="2"/>
  <c r="G20" i="2"/>
  <c r="A84" i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E95" i="1"/>
  <c r="V47" i="1"/>
  <c r="K15" i="1"/>
  <c r="J29" i="1"/>
  <c r="V18" i="1"/>
  <c r="V25" i="1" s="1"/>
  <c r="F11" i="1"/>
  <c r="F15" i="1" s="1"/>
  <c r="E11" i="7" s="1"/>
  <c r="J11" i="1"/>
  <c r="J15" i="1" s="1"/>
  <c r="G11" i="7" s="1"/>
  <c r="R11" i="1"/>
  <c r="R15" i="1" s="1"/>
  <c r="R55" i="1"/>
  <c r="N50" i="1"/>
  <c r="V50" i="1"/>
  <c r="J55" i="1"/>
  <c r="J50" i="1"/>
  <c r="N55" i="1"/>
  <c r="N95" i="1" s="1"/>
  <c r="V55" i="1"/>
  <c r="N11" i="1"/>
  <c r="V11" i="1"/>
  <c r="R50" i="1"/>
  <c r="F50" i="1"/>
  <c r="F55" i="1"/>
  <c r="F11" i="7" l="1"/>
  <c r="F81" i="1"/>
  <c r="E12" i="7" s="1"/>
  <c r="F12" i="7" s="1"/>
  <c r="N15" i="1"/>
  <c r="N94" i="1" s="1"/>
  <c r="H11" i="7"/>
  <c r="R94" i="1"/>
  <c r="I11" i="7"/>
  <c r="U98" i="1"/>
  <c r="Q98" i="1"/>
  <c r="O98" i="1"/>
  <c r="T98" i="1"/>
  <c r="R95" i="1"/>
  <c r="V95" i="1"/>
  <c r="L98" i="1"/>
  <c r="M98" i="1"/>
  <c r="F94" i="1"/>
  <c r="K94" i="1"/>
  <c r="K98" i="1" s="1"/>
  <c r="F95" i="1"/>
  <c r="J94" i="1"/>
  <c r="E81" i="1"/>
  <c r="E82" i="1" s="1"/>
  <c r="E87" i="1" s="1"/>
  <c r="Q81" i="1"/>
  <c r="T81" i="1"/>
  <c r="S81" i="1"/>
  <c r="M81" i="1"/>
  <c r="L81" i="1"/>
  <c r="U81" i="1"/>
  <c r="P81" i="1"/>
  <c r="O81" i="1"/>
  <c r="K81" i="1"/>
  <c r="V15" i="1"/>
  <c r="N81" i="1"/>
  <c r="V81" i="1"/>
  <c r="J12" i="7" s="1"/>
  <c r="E13" i="7" l="1"/>
  <c r="R98" i="1"/>
  <c r="N82" i="1"/>
  <c r="H12" i="7"/>
  <c r="H13" i="7" s="1"/>
  <c r="F13" i="7"/>
  <c r="F82" i="1"/>
  <c r="V94" i="1"/>
  <c r="J11" i="7"/>
  <c r="J13" i="7" s="1"/>
  <c r="K82" i="1"/>
  <c r="K87" i="1" s="1"/>
  <c r="K93" i="1" s="1"/>
  <c r="K97" i="1" s="1"/>
  <c r="K6" i="8"/>
  <c r="K5" i="8"/>
  <c r="K10" i="8"/>
  <c r="O82" i="1"/>
  <c r="O87" i="1" s="1"/>
  <c r="O93" i="1" s="1"/>
  <c r="O97" i="1" s="1"/>
  <c r="O6" i="8"/>
  <c r="O5" i="8"/>
  <c r="O10" i="8"/>
  <c r="P82" i="1"/>
  <c r="P87" i="1" s="1"/>
  <c r="P93" i="1" s="1"/>
  <c r="P97" i="1" s="1"/>
  <c r="P6" i="8"/>
  <c r="P5" i="8"/>
  <c r="P10" i="8"/>
  <c r="Q82" i="1"/>
  <c r="Q87" i="1" s="1"/>
  <c r="Q93" i="1" s="1"/>
  <c r="Q97" i="1" s="1"/>
  <c r="Q6" i="8"/>
  <c r="R6" i="8" s="1"/>
  <c r="Q5" i="8"/>
  <c r="Q10" i="8"/>
  <c r="M82" i="1"/>
  <c r="M87" i="1" s="1"/>
  <c r="M93" i="1" s="1"/>
  <c r="M97" i="1" s="1"/>
  <c r="M6" i="8"/>
  <c r="M5" i="8"/>
  <c r="M10" i="8"/>
  <c r="L82" i="1"/>
  <c r="L87" i="1" s="1"/>
  <c r="L93" i="1" s="1"/>
  <c r="L97" i="1" s="1"/>
  <c r="L6" i="8"/>
  <c r="N6" i="8" s="1"/>
  <c r="L5" i="8"/>
  <c r="L10" i="8"/>
  <c r="U82" i="1"/>
  <c r="U87" i="1" s="1"/>
  <c r="U93" i="1" s="1"/>
  <c r="U97" i="1" s="1"/>
  <c r="U6" i="8"/>
  <c r="U5" i="8"/>
  <c r="U10" i="8"/>
  <c r="T82" i="1"/>
  <c r="T87" i="1" s="1"/>
  <c r="T93" i="1" s="1"/>
  <c r="T97" i="1" s="1"/>
  <c r="T6" i="8"/>
  <c r="T5" i="8"/>
  <c r="T10" i="8"/>
  <c r="S82" i="1"/>
  <c r="S87" i="1" s="1"/>
  <c r="S93" i="1" s="1"/>
  <c r="S97" i="1" s="1"/>
  <c r="S6" i="8"/>
  <c r="S5" i="8"/>
  <c r="S10" i="8"/>
  <c r="E94" i="1"/>
  <c r="E98" i="1" s="1"/>
  <c r="N87" i="1"/>
  <c r="N93" i="1" s="1"/>
  <c r="N97" i="1" s="1"/>
  <c r="H15" i="7" s="1"/>
  <c r="H14" i="7"/>
  <c r="J4" i="5" s="1"/>
  <c r="N98" i="1"/>
  <c r="V98" i="1"/>
  <c r="F98" i="1"/>
  <c r="V82" i="1"/>
  <c r="R81" i="1"/>
  <c r="I12" i="7" s="1"/>
  <c r="I13" i="7" s="1"/>
  <c r="N10" i="8" l="1"/>
  <c r="R10" i="8"/>
  <c r="N5" i="8"/>
  <c r="R5" i="8"/>
  <c r="V5" i="8"/>
  <c r="V6" i="8"/>
  <c r="V10" i="8"/>
  <c r="E93" i="1"/>
  <c r="E97" i="1" s="1"/>
  <c r="E14" i="7"/>
  <c r="G4" i="5" s="1"/>
  <c r="V87" i="1"/>
  <c r="V93" i="1" s="1"/>
  <c r="V97" i="1" s="1"/>
  <c r="J15" i="7" s="1"/>
  <c r="J14" i="7"/>
  <c r="L4" i="5" s="1"/>
  <c r="J5" i="5"/>
  <c r="J7" i="5"/>
  <c r="R82" i="1"/>
  <c r="I14" i="7" s="1"/>
  <c r="K4" i="5" s="1"/>
  <c r="E15" i="7" l="1"/>
  <c r="G6" i="5" s="1"/>
  <c r="L5" i="5"/>
  <c r="L7" i="5"/>
  <c r="G7" i="2"/>
  <c r="H7" i="2"/>
  <c r="R87" i="1"/>
  <c r="R93" i="1" s="1"/>
  <c r="R97" i="1" s="1"/>
  <c r="I15" i="7" s="1"/>
  <c r="G5" i="5" l="1"/>
  <c r="G7" i="5"/>
  <c r="K7" i="5"/>
  <c r="K5" i="5"/>
  <c r="J46" i="1" l="1"/>
  <c r="I35" i="1"/>
  <c r="I33" i="1" s="1"/>
  <c r="E19" i="6" s="1"/>
  <c r="I38" i="1"/>
  <c r="I36" i="1" s="1"/>
  <c r="E20" i="6" s="1"/>
  <c r="H35" i="1"/>
  <c r="H33" i="1" s="1"/>
  <c r="D19" i="6" s="1"/>
  <c r="H38" i="1"/>
  <c r="H36" i="1" s="1"/>
  <c r="D20" i="6" s="1"/>
  <c r="G38" i="1"/>
  <c r="H41" i="1"/>
  <c r="H39" i="1" s="1"/>
  <c r="I41" i="1"/>
  <c r="I39" i="1" s="1"/>
  <c r="G35" i="1"/>
  <c r="G41" i="1"/>
  <c r="H47" i="1" l="1"/>
  <c r="D21" i="6"/>
  <c r="I47" i="1"/>
  <c r="E21" i="6"/>
  <c r="J38" i="1"/>
  <c r="J41" i="1"/>
  <c r="J35" i="1"/>
  <c r="G36" i="1"/>
  <c r="H81" i="1"/>
  <c r="H95" i="1"/>
  <c r="H98" i="1" s="1"/>
  <c r="G39" i="1"/>
  <c r="G33" i="1"/>
  <c r="G47" i="1" l="1"/>
  <c r="C21" i="6"/>
  <c r="I95" i="1"/>
  <c r="I98" i="1" s="1"/>
  <c r="E18" i="6"/>
  <c r="E17" i="6" s="1"/>
  <c r="J33" i="1"/>
  <c r="H26" i="2" s="1"/>
  <c r="H19" i="2" s="1"/>
  <c r="C19" i="6"/>
  <c r="J36" i="1"/>
  <c r="C20" i="6"/>
  <c r="I81" i="1"/>
  <c r="D18" i="6"/>
  <c r="D17" i="6" s="1"/>
  <c r="I82" i="1"/>
  <c r="I87" i="1" s="1"/>
  <c r="I93" i="1" s="1"/>
  <c r="I97" i="1" s="1"/>
  <c r="I6" i="8"/>
  <c r="I5" i="8"/>
  <c r="I10" i="8"/>
  <c r="H82" i="1"/>
  <c r="H87" i="1" s="1"/>
  <c r="H93" i="1" s="1"/>
  <c r="H97" i="1" s="1"/>
  <c r="H6" i="8"/>
  <c r="H5" i="8"/>
  <c r="H10" i="8"/>
  <c r="J39" i="1"/>
  <c r="J47" i="1" s="1"/>
  <c r="J95" i="1" s="1"/>
  <c r="H31" i="2"/>
  <c r="H30" i="2" s="1"/>
  <c r="C18" i="6" l="1"/>
  <c r="C17" i="6" s="1"/>
  <c r="C75" i="6" s="1"/>
  <c r="D3" i="6" s="1"/>
  <c r="D75" i="6" s="1"/>
  <c r="E3" i="6" s="1"/>
  <c r="E75" i="6" s="1"/>
  <c r="F3" i="6" s="1"/>
  <c r="F75" i="6" s="1"/>
  <c r="G3" i="6" s="1"/>
  <c r="G75" i="6" s="1"/>
  <c r="H3" i="6" s="1"/>
  <c r="H75" i="6" s="1"/>
  <c r="I3" i="6" s="1"/>
  <c r="I75" i="6" s="1"/>
  <c r="J3" i="6" s="1"/>
  <c r="J75" i="6" s="1"/>
  <c r="K3" i="6" s="1"/>
  <c r="K75" i="6" s="1"/>
  <c r="L3" i="6" s="1"/>
  <c r="L75" i="6" s="1"/>
  <c r="M3" i="6" s="1"/>
  <c r="M75" i="6" s="1"/>
  <c r="N3" i="6" s="1"/>
  <c r="N75" i="6" s="1"/>
  <c r="G26" i="2"/>
  <c r="G19" i="2" s="1"/>
  <c r="H41" i="2"/>
  <c r="G31" i="2"/>
  <c r="G95" i="1"/>
  <c r="G98" i="1" s="1"/>
  <c r="G81" i="1"/>
  <c r="G6" i="8" l="1"/>
  <c r="G5" i="8"/>
  <c r="G10" i="8"/>
  <c r="H40" i="2"/>
  <c r="G40" i="2" s="1"/>
  <c r="G41" i="2"/>
  <c r="G82" i="1"/>
  <c r="G87" i="1" s="1"/>
  <c r="G93" i="1" s="1"/>
  <c r="G97" i="1" s="1"/>
  <c r="J81" i="1"/>
  <c r="J98" i="1"/>
  <c r="G9" i="7" s="1"/>
  <c r="J82" i="1" l="1"/>
  <c r="G12" i="7"/>
  <c r="G13" i="7" s="1"/>
  <c r="H9" i="7"/>
  <c r="I8" i="5"/>
  <c r="J6" i="8"/>
  <c r="F6" i="8"/>
  <c r="J5" i="8"/>
  <c r="F5" i="8"/>
  <c r="J10" i="8"/>
  <c r="F10" i="8"/>
  <c r="H46" i="2"/>
  <c r="J87" i="1"/>
  <c r="J93" i="1" s="1"/>
  <c r="J97" i="1" s="1"/>
  <c r="G14" i="7"/>
  <c r="I4" i="5" s="1"/>
  <c r="F87" i="1"/>
  <c r="F93" i="1" s="1"/>
  <c r="F97" i="1" s="1"/>
  <c r="F15" i="7" s="1"/>
  <c r="F14" i="7"/>
  <c r="H4" i="5" s="1"/>
  <c r="I9" i="7" l="1"/>
  <c r="J8" i="5"/>
  <c r="J6" i="5"/>
  <c r="H5" i="5"/>
  <c r="H7" i="5"/>
  <c r="G15" i="7"/>
  <c r="J9" i="7" l="1"/>
  <c r="K8" i="5"/>
  <c r="K6" i="5"/>
  <c r="I7" i="2"/>
  <c r="J7" i="2" s="1"/>
  <c r="K7" i="2" s="1"/>
  <c r="I7" i="5"/>
  <c r="I6" i="5"/>
  <c r="I5" i="5"/>
  <c r="F9" i="7" l="1"/>
  <c r="L8" i="5"/>
  <c r="L6" i="5"/>
  <c r="G13" i="2"/>
  <c r="G35" i="2"/>
  <c r="G30" i="2" s="1"/>
  <c r="K46" i="2"/>
  <c r="I46" i="2"/>
  <c r="H8" i="5" l="1"/>
  <c r="H6" i="5"/>
  <c r="G4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Заброцька Олена</author>
  </authors>
  <commentList>
    <comment ref="B6" authorId="0" shapeId="0" xr:uid="{00000000-0006-0000-0500-000001000000}">
      <text>
        <r>
          <rPr>
            <b/>
            <sz val="12"/>
            <color indexed="81"/>
            <rFont val="Tahoma"/>
            <family val="2"/>
            <charset val="204"/>
          </rPr>
          <t>Заброцька Олена:</t>
        </r>
        <r>
          <rPr>
            <sz val="12"/>
            <color indexed="81"/>
            <rFont val="Tahoma"/>
            <family val="2"/>
            <charset val="204"/>
          </rPr>
          <t xml:space="preserve">
замість стандартних 20% ставите норматив відрахування саме для Вашого ЛКП</t>
        </r>
      </text>
    </comment>
  </commentList>
</comments>
</file>

<file path=xl/sharedStrings.xml><?xml version="1.0" encoding="utf-8"?>
<sst xmlns="http://schemas.openxmlformats.org/spreadsheetml/2006/main" count="850" uniqueCount="412">
  <si>
    <t>№</t>
  </si>
  <si>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</si>
  <si>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</si>
  <si>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</si>
  <si>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</si>
  <si>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</si>
  <si>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</si>
  <si>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</si>
  <si>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</si>
  <si>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</si>
  <si>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</si>
  <si>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</si>
  <si>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</si>
  <si>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</si>
  <si>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</si>
  <si>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</si>
  <si>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</si>
  <si>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</si>
  <si>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дохід від 2 виду діяльності</t>
  </si>
  <si>
    <t>Доходи від основної діяльності</t>
  </si>
  <si>
    <t>Надходження від супутньої дільності</t>
  </si>
  <si>
    <t>Операційні витрати</t>
  </si>
  <si>
    <t>- ФОП АУП</t>
  </si>
  <si>
    <t>Середньомісячна з/п всього</t>
  </si>
  <si>
    <t>Середньомісячна з/п АУП</t>
  </si>
  <si>
    <t>Вакансії всього</t>
  </si>
  <si>
    <t>Вакансії АУП</t>
  </si>
  <si>
    <t>Військовий збір</t>
  </si>
  <si>
    <t>ЄСВ</t>
  </si>
  <si>
    <t>Фонд оплати праці, включаючи всі податки</t>
  </si>
  <si>
    <t>Паливо</t>
  </si>
  <si>
    <t>Електроенергія</t>
  </si>
  <si>
    <t>Видатки на паливо та енергію</t>
  </si>
  <si>
    <t>…</t>
  </si>
  <si>
    <t>Видатки на обслуговування</t>
  </si>
  <si>
    <t>Інші витрати</t>
  </si>
  <si>
    <t>Вивіз ТПВ</t>
  </si>
  <si>
    <t>Укртелеком, мобіл.зв'язок</t>
  </si>
  <si>
    <t>Платежі до бюджету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</si>
  <si>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</si>
  <si>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</si>
  <si>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</si>
  <si>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</si>
  <si>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</si>
  <si>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</si>
  <si>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Податок на прибуток</t>
  </si>
  <si>
    <t>Фінансовий результат (Чистий прибуток/збиток)</t>
  </si>
  <si>
    <t>Одиниці
виміру</t>
  </si>
  <si>
    <t>Доходи (без ПДВ)</t>
  </si>
  <si>
    <t xml:space="preserve">Загальний дохід від операційної діяльності </t>
  </si>
  <si>
    <t>Всього операційних витрат</t>
  </si>
  <si>
    <t>Інші операційні витрати</t>
  </si>
  <si>
    <t>Доходи від безоплатно отриманих активів</t>
  </si>
  <si>
    <t xml:space="preserve"> - Загальна чисельність, осіб</t>
  </si>
  <si>
    <t>- чисельність АУП, осіб</t>
  </si>
  <si>
    <t xml:space="preserve"> - ФОП для ІТП, тис. грн.</t>
  </si>
  <si>
    <t>- чисельність ІТП, осіб</t>
  </si>
  <si>
    <t>Середньомісячна з/п ІТП</t>
  </si>
  <si>
    <t>- чисельність виробничого персоналу, осіб</t>
  </si>
  <si>
    <t>Середньомісячна з/п виробничого персоналу</t>
  </si>
  <si>
    <t>- ФОП виробничого персоналу</t>
  </si>
  <si>
    <t>Вакансії ІТП</t>
  </si>
  <si>
    <t>Вакансії виробничого персоналу</t>
  </si>
  <si>
    <t>ПДФО з ФОП без відпускних</t>
  </si>
  <si>
    <t>ПДФО (вкл.в зп.і відп. )</t>
  </si>
  <si>
    <t>ПДФО з використання резерву відпусток</t>
  </si>
  <si>
    <t>військовий збір без відпускних</t>
  </si>
  <si>
    <t>військовий збір з використання резерву відпусток</t>
  </si>
  <si>
    <t>ЄСВ з ФОП без відпускних</t>
  </si>
  <si>
    <t>ЄСВ з використання резерву відпусток</t>
  </si>
  <si>
    <t>Використання резерву відпусток</t>
  </si>
  <si>
    <t>Резерв відпусток, в т.ч.</t>
  </si>
  <si>
    <t xml:space="preserve"> - АУП, тис. грн.</t>
  </si>
  <si>
    <t xml:space="preserve"> - ІТП, тис. грн.</t>
  </si>
  <si>
    <t xml:space="preserve"> - виробничого персоналу, тис. грн.</t>
  </si>
  <si>
    <t>Фонд оплати праці без відпускних, 
в т. ч.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</si>
  <si>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</si>
  <si>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</si>
  <si>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</si>
  <si>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</si>
  <si>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</si>
  <si>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</si>
  <si>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</si>
  <si>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</si>
  <si>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</si>
  <si>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т. ч.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</si>
  <si>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</si>
  <si>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</si>
  <si>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</si>
  <si>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</si>
  <si>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рентна плата за транспортування</t>
  </si>
  <si>
    <t>рентна плата за користування надрами</t>
  </si>
  <si>
    <t>Сплата податків та зборів до місцевих бюджетів (податкові платежі), усього, у тому числі: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</si>
  <si>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</si>
  <si>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</si>
  <si>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</si>
  <si>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</si>
  <si>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</si>
  <si>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</si>
  <si>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</si>
  <si>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Усього виплат на користь держави</t>
  </si>
  <si>
    <t>Код рядка</t>
  </si>
  <si>
    <t>Капітальні інвестиції,  усього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</si>
  <si>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</si>
  <si>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</si>
  <si>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</si>
  <si>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</si>
  <si>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</si>
  <si>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придбання (створення)  оборотних активів</t>
  </si>
  <si>
    <t>капітальний ремонт</t>
  </si>
  <si>
    <t>_____________________________</t>
  </si>
  <si>
    <t>Оптимальне значення</t>
  </si>
  <si>
    <t>Тлумачення коефіцієнтів</t>
  </si>
  <si>
    <t>4000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</si>
  <si>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</si>
  <si>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</si>
  <si>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</si>
  <si>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</si>
  <si>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</si>
  <si>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</si>
  <si>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</si>
  <si>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</si>
  <si>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</si>
  <si>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</si>
  <si>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Залишок на  рахунку на початок періоду</t>
  </si>
  <si>
    <t>Період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</si>
  <si>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</si>
  <si>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</si>
  <si>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</si>
  <si>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</si>
  <si>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</si>
  <si>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</si>
  <si>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</si>
  <si>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</si>
  <si>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</si>
  <si>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</si>
  <si>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</si>
  <si>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</si>
  <si>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Доходи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</si>
  <si>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</si>
  <si>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</si>
  <si>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</si>
  <si>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</si>
  <si>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</si>
  <si>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</si>
  <si>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</si>
  <si>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Збір за спецвикорист.вод.ресурс.</t>
  </si>
  <si>
    <t>Екологічний податок</t>
  </si>
  <si>
    <t>Податок на нерухоме майно</t>
  </si>
  <si>
    <t>Податки, збори, платежі до бюджетів</t>
  </si>
  <si>
    <t>Газ</t>
  </si>
  <si>
    <t>Тепло</t>
  </si>
  <si>
    <t>Вода</t>
  </si>
  <si>
    <t>Оплата сировини і матеріалів</t>
  </si>
  <si>
    <t>Оплата робіт підрядних організацій</t>
  </si>
  <si>
    <t>Оплата запчастин</t>
  </si>
  <si>
    <t>Обладнання</t>
  </si>
  <si>
    <t>Оплата паливо-мастильних матеріалів</t>
  </si>
  <si>
    <t>Оплата за обслуговування ПЗ, Інтернет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</si>
  <si>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</si>
  <si>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</si>
  <si>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</si>
  <si>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</si>
  <si>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</si>
  <si>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Відрахування профспілці</t>
  </si>
  <si>
    <t>Послуги банку</t>
  </si>
  <si>
    <t>Повірка приладів обліку</t>
  </si>
  <si>
    <t xml:space="preserve">Штрафи, пені, неустойки </t>
  </si>
  <si>
    <t>Залишок коштів на рахунку на кінець періоду</t>
  </si>
  <si>
    <t>Внески органу місцевого самоврядування у статутний капітал</t>
  </si>
  <si>
    <t xml:space="preserve">інші надходження від фінансової діяльності </t>
  </si>
  <si>
    <t xml:space="preserve">інші надходження від інвестиційної діяльності </t>
  </si>
  <si>
    <t xml:space="preserve">інші надходження </t>
  </si>
  <si>
    <t>Відрахування господарськими організаціями, що належать до комунальної власності Львівської міської територіальної громади частки прибутку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</si>
  <si>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</si>
  <si>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</si>
  <si>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</si>
  <si>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</si>
  <si>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</si>
  <si>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</si>
  <si>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</si>
  <si>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</si>
  <si>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</si>
  <si>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</si>
  <si>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</si>
  <si>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</si>
  <si>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</si>
  <si>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</si>
  <si>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</si>
  <si>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</si>
  <si>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</si>
  <si>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</si>
  <si>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</si>
  <si>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Факт минулого року</t>
  </si>
  <si>
    <t>Фінансо_x001F__x001F_вий план поточного року</t>
  </si>
  <si>
    <t>Фінансо_x001F_вий план планового року</t>
  </si>
  <si>
    <t>Основні засоби</t>
  </si>
  <si>
    <t>Контроль: Фінансовий результат (Чистий прибуток/збиток)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</si>
  <si>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</si>
  <si>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</si>
  <si>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</si>
  <si>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</si>
  <si>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</si>
  <si>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</si>
  <si>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</si>
  <si>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</si>
  <si>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</si>
  <si>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збитки (в т.ч. від неопераційної курсової різниці)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</si>
  <si>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</si>
  <si>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</si>
  <si>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</si>
  <si>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</si>
  <si>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Фінансо_x001F__x001F_вий план
поточного
року</t>
  </si>
  <si>
    <t>Фінансо_x001F_вий
план
планового
року</t>
  </si>
  <si>
    <t>Факт
минулого
року</t>
  </si>
  <si>
    <t>(тис. грн)</t>
  </si>
  <si>
    <t>Показник</t>
  </si>
  <si>
    <t>Директор</t>
  </si>
  <si>
    <t>Бухгалтер</t>
  </si>
  <si>
    <t>4021</t>
  </si>
  <si>
    <t>4022</t>
  </si>
  <si>
    <t>4111</t>
  </si>
  <si>
    <t>4112</t>
  </si>
  <si>
    <t>4113</t>
  </si>
  <si>
    <t>4114</t>
  </si>
  <si>
    <t>4115</t>
  </si>
  <si>
    <t>4116</t>
  </si>
  <si>
    <t>4117</t>
  </si>
  <si>
    <t>4118</t>
  </si>
  <si>
    <t>4120</t>
  </si>
  <si>
    <t>4121</t>
  </si>
  <si>
    <t>4122</t>
  </si>
  <si>
    <t>4123</t>
  </si>
  <si>
    <t>4130</t>
  </si>
  <si>
    <t>4140</t>
  </si>
  <si>
    <t>4141</t>
  </si>
  <si>
    <t>4142</t>
  </si>
  <si>
    <t>4150</t>
  </si>
  <si>
    <t>Оплата господарського інвентарю, спецодягу,канцтоварів, МШП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</si>
  <si>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</si>
  <si>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t>інші податки, збори та платежі (розшифрувати)</t>
  </si>
  <si>
    <t>інші (штрафи, пені, неустойки) (розшифрувати)</t>
  </si>
  <si>
    <t>Інші податки, збори, платежі на користь місцевого бюджету, усього, у т. ч.</t>
  </si>
  <si>
    <t>4160</t>
  </si>
  <si>
    <t>4135</t>
  </si>
  <si>
    <t>4136</t>
  </si>
  <si>
    <t>4151</t>
  </si>
  <si>
    <t>4152</t>
  </si>
  <si>
    <t>5050</t>
  </si>
  <si>
    <t>5040</t>
  </si>
  <si>
    <r>
      <rPr>
        <b/>
        <sz val="10"/>
        <rFont val="Arial"/>
        <family val="2"/>
        <charset val="204"/>
      </rPr>
      <t>Рентабельність активів</t>
    </r>
    <r>
      <rPr>
        <sz val="10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</si>
  <si>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0"/>
        <rFont val="Arial"/>
        <family val="2"/>
        <charset val="204"/>
      </rPr>
      <t>Рентабельність власного капіталу</t>
    </r>
    <r>
      <rPr>
        <sz val="10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</si>
  <si>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0"/>
        <rFont val="Arial"/>
        <family val="2"/>
        <charset val="204"/>
      </rPr>
      <t>Рентабельність EBITDA</t>
    </r>
    <r>
      <rPr>
        <sz val="10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</si>
  <si>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Рентабельність діяльності</t>
    </r>
    <r>
      <rPr>
        <sz val="10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</si>
  <si>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Коефіцієнт фінансової стійкості</t>
    </r>
    <r>
      <rPr>
        <sz val="10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</si>
  <si>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0"/>
        <rFont val="Arial"/>
        <family val="2"/>
        <charset val="204"/>
      </rPr>
      <t>Коефіцієнт зносу основних засобів</t>
    </r>
    <r>
      <rPr>
        <sz val="10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</si>
  <si>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         </t>
    </r>
    <r>
      <rPr>
        <sz val="11"/>
        <rFont val="Arial"/>
        <family val="2"/>
        <charset val="204"/>
      </rPr>
      <t>(підпис)</t>
    </r>
  </si>
  <si>
    <r>
      <t xml:space="preserve">         </t>
    </r>
    <r>
      <rPr>
        <sz val="11"/>
        <rFont val="Arial"/>
        <family val="2"/>
        <charset val="204"/>
      </rPr>
      <t xml:space="preserve"> (підпис)</t>
    </r>
  </si>
  <si>
    <r>
      <t xml:space="preserve">        </t>
    </r>
    <r>
      <rPr>
        <sz val="11"/>
        <rFont val="Arial"/>
        <family val="2"/>
        <charset val="204"/>
      </rPr>
      <t xml:space="preserve">  (підпис)</t>
    </r>
  </si>
  <si>
    <t>Планові показники минулого року</t>
  </si>
  <si>
    <t>План
минулого року</t>
  </si>
  <si>
    <t xml:space="preserve">
План
минулого року</t>
  </si>
  <si>
    <t xml:space="preserve">
Факт минулого року</t>
  </si>
  <si>
    <t xml:space="preserve">ПОГОДЖЕНО </t>
  </si>
  <si>
    <t xml:space="preserve">ЗАТВЕРДЖЕНО  </t>
  </si>
  <si>
    <t>"_____"  _______________ 20____р. ______________________________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</si>
  <si>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</si>
  <si>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</si>
  <si>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</si>
  <si>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</si>
  <si>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</si>
  <si>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</si>
  <si>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</si>
  <si>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</si>
  <si>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</si>
  <si>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</si>
  <si>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</si>
  <si>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</si>
  <si>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</si>
  <si>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</si>
  <si>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</si>
  <si>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Одиниця виміру, тис. грн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</si>
  <si>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</si>
  <si>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</si>
  <si>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</si>
  <si>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</si>
  <si>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"___"  ____________ 20____р. ____________________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</si>
  <si>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</si>
  <si>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</si>
  <si>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</si>
  <si>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</si>
  <si>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</si>
  <si>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</si>
  <si>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</si>
  <si>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</si>
  <si>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</si>
  <si>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</si>
  <si>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</si>
  <si>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</si>
  <si>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</si>
  <si>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</si>
  <si>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</si>
  <si>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>Фінансовий план
планового
року</t>
  </si>
  <si>
    <t>Фінансовий план
поточного
року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</si>
  <si>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</si>
  <si>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</si>
  <si>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(посада, власне ім'я та ПРІЗВИЩЕ
 керівника уповноваженого органу)</t>
  </si>
  <si>
    <t xml:space="preserve">      Затверджено</t>
  </si>
  <si>
    <t>Чер вень</t>
  </si>
  <si>
    <t>Ли пень</t>
  </si>
  <si>
    <t>Жов тень</t>
  </si>
  <si>
    <t>Гру-день</t>
  </si>
  <si>
    <t>Кві-тень</t>
  </si>
  <si>
    <t>Сер пень</t>
  </si>
  <si>
    <t>М. П.         (дата)                                (підпис)</t>
  </si>
  <si>
    <r>
      <t xml:space="preserve">              </t>
    </r>
    <r>
      <rPr>
        <sz val="11"/>
        <rFont val="Arial"/>
        <family val="2"/>
        <charset val="204"/>
      </rPr>
      <t>(підпис)</t>
    </r>
  </si>
  <si>
    <t xml:space="preserve"> Бухгалтер</t>
  </si>
  <si>
    <t>М. П.               (дата)                                           (підпис)</t>
  </si>
  <si>
    <t>(посада, власне ім'я та ПРІЗВИЩЕ керівника органу, 
який погодив фінансовий план)</t>
  </si>
  <si>
    <t xml:space="preserve">         Додаток 2</t>
  </si>
  <si>
    <t>рішенням сесії</t>
  </si>
  <si>
    <t>комунальне підприємство</t>
  </si>
  <si>
    <t>Львівська</t>
  </si>
  <si>
    <t>UA46020030010069501</t>
  </si>
  <si>
    <t>36.00</t>
  </si>
  <si>
    <t>Збір, очищення та постачання води</t>
  </si>
  <si>
    <t>вулиця Федьковича, буд.11, м. ДРОГОБИЧ, ЛЬВІВСЬКА обл. 82100</t>
  </si>
  <si>
    <t xml:space="preserve"> ВОДОПОСТАЧАННЯ</t>
  </si>
  <si>
    <t>тариф</t>
  </si>
  <si>
    <r>
      <t>тис. м</t>
    </r>
    <r>
      <rPr>
        <sz val="11"/>
        <color theme="1"/>
        <rFont val="Calibri"/>
        <family val="2"/>
        <charset val="204"/>
      </rPr>
      <t>³</t>
    </r>
  </si>
  <si>
    <r>
      <t>грн/м</t>
    </r>
    <r>
      <rPr>
        <sz val="11"/>
        <color theme="1"/>
        <rFont val="Calibri"/>
        <family val="2"/>
        <charset val="204"/>
      </rPr>
      <t>³</t>
    </r>
  </si>
  <si>
    <t xml:space="preserve">січень </t>
  </si>
  <si>
    <t>тис. грн</t>
  </si>
  <si>
    <t>населення</t>
  </si>
  <si>
    <t>інші</t>
  </si>
  <si>
    <t>ВСЬОГО</t>
  </si>
  <si>
    <t>субєкти 
господарювання</t>
  </si>
  <si>
    <t>Обсяг реалізації
 2025рік</t>
  </si>
  <si>
    <t xml:space="preserve"> ВОДОВІДВЕДЕННЯ</t>
  </si>
  <si>
    <t>2025 рік</t>
  </si>
  <si>
    <t xml:space="preserve">Обсяг реалізації
 </t>
  </si>
  <si>
    <t>2026 рік</t>
  </si>
  <si>
    <t xml:space="preserve">Обсяг реалізації
</t>
  </si>
  <si>
    <t>Ремонти</t>
  </si>
  <si>
    <t>Реагенти</t>
  </si>
  <si>
    <t xml:space="preserve">Страхування майна </t>
  </si>
  <si>
    <t>Послуги спец техніки</t>
  </si>
  <si>
    <t>Утримання та експлуатація, ремонт ОЗ та ІНА</t>
  </si>
  <si>
    <t>Тех обслуговування ТЗ</t>
  </si>
  <si>
    <t>Тех. огляд ТЗ</t>
  </si>
  <si>
    <t>Відновлення покриття доріг</t>
  </si>
  <si>
    <t>Канцелярські товари</t>
  </si>
  <si>
    <t>Послуги банків по збору платежів</t>
  </si>
  <si>
    <t>Підписка періодичних видань</t>
  </si>
  <si>
    <t>Інформаційні послуги</t>
  </si>
  <si>
    <t>Юридичні послуги, аудит</t>
  </si>
  <si>
    <t>Підготовка та перепідготовка кадрів</t>
  </si>
  <si>
    <t>Розрахунково-касове обслуговування</t>
  </si>
  <si>
    <t>Матеріали експлуат. Характеру</t>
  </si>
  <si>
    <t>Підкачка</t>
  </si>
  <si>
    <t>Витрати на хім реактиви</t>
  </si>
  <si>
    <t>Охорона праці, медогляд працівників</t>
  </si>
  <si>
    <t>Повірка, опломбування, ремонт водомірного вузла, обмінний фонд</t>
  </si>
  <si>
    <t>внесок на регулювання</t>
  </si>
  <si>
    <r>
      <t>тис.м</t>
    </r>
    <r>
      <rPr>
        <sz val="12"/>
        <rFont val="Calibri"/>
        <family val="2"/>
        <charset val="204"/>
      </rPr>
      <t>³</t>
    </r>
  </si>
  <si>
    <t>тис.грн</t>
  </si>
  <si>
    <t>дохід від 1 виду діяльності/ ЦЕНТРАЛІЗОВАНЕ ВОДОПОСТАЧАННЯ</t>
  </si>
  <si>
    <t>дохід від 2 виду діяльності/ ЦЕНТРАЛІЗОВАНЕ ВОДОВІДВЕДЕННЯ</t>
  </si>
  <si>
    <t>дохід від 3 виду діяльності/ АБОНЕНТСЬКЕ ОБСЛУГОВУВАННЯ</t>
  </si>
  <si>
    <t>прибуток/ збиток
 Централізоване водопостачання</t>
  </si>
  <si>
    <t>прибуток/ збиток
 Централізоване водовідведення</t>
  </si>
  <si>
    <t>прибуток/збиток Абонентське обслуговування</t>
  </si>
  <si>
    <t>Централізоване водопостачання</t>
  </si>
  <si>
    <t>Централізоване водовідведення</t>
  </si>
  <si>
    <t>Абонентське обслуговування водопостачання та водовідведення</t>
  </si>
  <si>
    <t>абонентів</t>
  </si>
  <si>
    <t>Лабораторний контроль (аналізи)</t>
  </si>
  <si>
    <t>од.</t>
  </si>
  <si>
    <t>Таблиця 2.3. Показники ефективності фінансово-господарської діяльності 
КОМУНАЛЬНОГО ПІДПРИЄМСТВА „ДРОГОБИЧВОДОКАНАЛ” ДРОГОБИЦЬКОЇ МІСЬКОЇ РАДИ ЛЬВІВСЬКОЇ ОБЛАСТІ на 2026 рік</t>
  </si>
  <si>
    <t>Таблиця 2.4. Розрахунки з бюджетом
КОМУНАЛЬНОГО ПІДПРИЄМСТВА „ДРОГОБИЧВОДОКАНАЛ” ДРОГОБИЦЬКОЇ МІСЬКОЇ РАДИ ЛЬВІВСЬКОЇ ОБЛАСТІ на 2026 рік</t>
  </si>
  <si>
    <t>Таблиця 2.5. Капітальні інвестиції
КОМУНАЛЬНОГО ПІДПРИЄМСТВА „ДРОГОБИЧВОДОКАНАЛ” ДРОГОБИЦЬКОЇ МІСЬКОЇ РАДИ ЛЬВІВСЬКОЇ ОБЛАСТІ на 2026 рік</t>
  </si>
  <si>
    <t>Таблиця 2.6. Коефіцієнтний аналіз
КОМУНАЛЬНОГО ПІДПРИЄМСТВА „ДРОГОБИЧВОДОКАНАЛ” ДРОГОБИЦЬКОЇ МІСЬКОЇ РАДИ ЛЬВІВСЬКОЇ ОБЛАСТІ на 2026 рік</t>
  </si>
  <si>
    <r>
      <t>Таблиця 2.7. Показники фінансового стану
КОМУНАЛЬНОГО ПІДПРИЄМСТВА „ДРОГОБИЧВОДОКАНАЛ” ДРОГОБИЦЬКОЇ МІСЬКОЇ РАДИ ЛЬВІВСЬКОЇ ОБЛАСТІ на  __</t>
    </r>
    <r>
      <rPr>
        <b/>
        <u/>
        <sz val="14"/>
        <rFont val="Arial"/>
        <family val="2"/>
        <charset val="204"/>
      </rPr>
      <t>2026</t>
    </r>
    <r>
      <rPr>
        <b/>
        <sz val="14"/>
        <rFont val="Arial"/>
        <family val="2"/>
        <charset val="204"/>
      </rPr>
      <t>___ рік</t>
    </r>
  </si>
  <si>
    <t>Роман ШАГАЛА</t>
  </si>
  <si>
    <t>Сергій КАЛАНДАРІШВІЛІ</t>
  </si>
  <si>
    <t xml:space="preserve">Роман ШАГАЛА </t>
  </si>
  <si>
    <t>ШАГАЛА РОМАН МИКОЛАЙОВИЧ</t>
  </si>
  <si>
    <t>0324451274</t>
  </si>
  <si>
    <t>Таблиця 2.2. Рух коштів  за 2026 рік по КП „ДРОГОБИЧВОДОКАНАЛ” ДРОГОБИЦЬКОЇ МІСЬКОЇ РАДИ ЛЬВІВСЬКОЇ ОБЛАСТІ</t>
  </si>
  <si>
    <t>Таблиця 2.1. Фінансовий план КОМУНАЛЬНОГО ПІДПРИЄМСТВА „ДРОГОБИЧВОДОКАНАЛ” ДРОГОБИЦЬКОЇ МІСЬКОЇ РАДИ ЛЬВІВСЬКОЇ ОБЛАСТІ
 „Назва” на _________ рік</t>
  </si>
  <si>
    <t>від 26.02.2026 № 3902</t>
  </si>
  <si>
    <t>ФІНАНСОВИЙ ПЛАН КОМУНАЛЬНОГО ПІДПРИЄМСТВА „ДРОГОБИЧВОДОКАНАЛ” ДРОГОБИЦЬКОЇ МІСЬКОЇ РАДИ ЛЬВІВСЬКОЇ ОБЛАСТІ
 НА 2026 рік</t>
  </si>
  <si>
    <t>КОМУНАЛЬНЕ ПІДПРИЄМСТВО „ДРОГОБИЧВОДОКАНАЛ” ДРОГОБИЦЬКОЇ МІСЬКОЇ РАДИ ЛЬВІВСЬКОЇ ОБЛАСТІ</t>
  </si>
  <si>
    <t>03348910</t>
  </si>
  <si>
    <t>дохід від 1 виду діяльності: очистка доставлених забруднених вод</t>
  </si>
  <si>
    <t>3173,7</t>
  </si>
  <si>
    <t>0</t>
  </si>
  <si>
    <t>325</t>
  </si>
  <si>
    <t>10838,8</t>
  </si>
  <si>
    <t>Переатестація, навчання кадрів</t>
  </si>
  <si>
    <t>Інші оплати (розшифрувати):</t>
  </si>
  <si>
    <r>
      <t xml:space="preserve">Інші цілі  </t>
    </r>
    <r>
      <rPr>
        <i/>
        <sz val="12"/>
        <rFont val="Arial"/>
        <family val="2"/>
        <charset val="204"/>
      </rPr>
      <t>(розшифрувати) покриття збитків попередніх років</t>
    </r>
  </si>
  <si>
    <t>Міські, районні у містах ради та їх виконавчі комітети</t>
  </si>
  <si>
    <t xml:space="preserve">комунальне і побутове водопостачання </t>
  </si>
  <si>
    <t>01009</t>
  </si>
  <si>
    <t>комунальна</t>
  </si>
  <si>
    <t>70,4</t>
  </si>
  <si>
    <t>інші податки, збори та платежі (розшифрувати) внесо на регулювання</t>
  </si>
  <si>
    <t>Інші податки (розшифрувати) військовий збір</t>
  </si>
  <si>
    <t>729</t>
  </si>
  <si>
    <t>Усього доходи ДКП</t>
  </si>
  <si>
    <t>Усього витрати ДКП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</si>
</sst>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#,##0.0,"/>
    <numFmt numFmtId="166" formatCode="#,##0,"/>
    <numFmt numFmtId="167" formatCode="#,##0.0"/>
    <numFmt numFmtId="168" formatCode="0.0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Arial"/>
      <family val="2"/>
      <charset val="204"/>
    </font>
    <font>
      <sz val="13"/>
      <name val="Arial"/>
      <family val="2"/>
      <charset val="204"/>
    </font>
    <font>
      <b/>
      <sz val="10.5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4"/>
      <color rgb="FF000000"/>
      <name val="Arial Cyr"/>
    </font>
    <font>
      <sz val="16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u/>
      <sz val="1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1"/>
      <color theme="0"/>
      <name val="Calibri"/>
      <family val="2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0" fillId="0" borderId="0"/>
    <xf numFmtId="0" fontId="10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2" borderId="0" applyNumberFormat="0" applyFill="0" applyAlignment="0">
      <alignment horizontal="center"/>
      <protection locked="0"/>
    </xf>
    <xf numFmtId="0" fontId="32" fillId="0" borderId="0"/>
  </cellStyleXfs>
  <cellXfs count="317">
    <xf numFmtId="0" fontId="0" fillId="0" borderId="0" xfId="0"/>
    <xf numFmtId="2" fontId="7" fillId="0" borderId="2" xfId="2" applyNumberFormat="1" applyFont="1" applyFill="1" applyBorder="1" applyAlignment="1">
      <alignment horizontal="left" vertical="center" wrapText="1"/>
    </xf>
    <xf numFmtId="167" fontId="8" fillId="0" borderId="0" xfId="0" applyNumberFormat="1" applyFont="1" applyFill="1" applyBorder="1" applyAlignment="1" applyProtection="1">
      <alignment horizontal="center" vertical="center"/>
      <protection locked="0"/>
    </xf>
    <xf numFmtId="167" fontId="9" fillId="0" borderId="2" xfId="0" applyNumberFormat="1" applyFont="1" applyFill="1" applyBorder="1" applyAlignment="1">
      <alignment vertical="center" wrapText="1"/>
    </xf>
    <xf numFmtId="167" fontId="13" fillId="0" borderId="0" xfId="0" applyNumberFormat="1" applyFont="1" applyFill="1" applyBorder="1" applyAlignment="1">
      <alignment horizontal="left" vertical="center" wrapText="1"/>
    </xf>
    <xf numFmtId="167" fontId="9" fillId="0" borderId="0" xfId="0" applyNumberFormat="1" applyFont="1" applyFill="1" applyBorder="1" applyAlignment="1">
      <alignment horizontal="center" vertical="center"/>
    </xf>
    <xf numFmtId="167" fontId="13" fillId="0" borderId="0" xfId="5" applyNumberFormat="1" applyFont="1" applyFill="1" applyBorder="1" applyAlignment="1" applyProtection="1">
      <alignment horizontal="right"/>
      <protection locked="0"/>
    </xf>
    <xf numFmtId="167" fontId="13" fillId="0" borderId="0" xfId="0" applyNumberFormat="1" applyFont="1" applyFill="1" applyBorder="1" applyAlignment="1" applyProtection="1">
      <alignment horizontal="right"/>
      <protection locked="0"/>
    </xf>
    <xf numFmtId="0" fontId="7" fillId="0" borderId="2" xfId="8" applyFont="1" applyFill="1" applyBorder="1" applyAlignment="1">
      <alignment horizontal="left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7" fillId="0" borderId="2" xfId="9" applyFont="1" applyFill="1" applyBorder="1" applyAlignment="1">
      <alignment horizontal="left" vertical="center" wrapText="1"/>
    </xf>
    <xf numFmtId="0" fontId="7" fillId="0" borderId="0" xfId="8" applyFont="1" applyFill="1"/>
    <xf numFmtId="49" fontId="9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Alignment="1"/>
    <xf numFmtId="167" fontId="7" fillId="0" borderId="2" xfId="0" applyNumberFormat="1" applyFont="1" applyFill="1" applyBorder="1" applyAlignment="1">
      <alignment vertical="center" wrapText="1"/>
    </xf>
    <xf numFmtId="167" fontId="17" fillId="0" borderId="2" xfId="0" applyNumberFormat="1" applyFont="1" applyFill="1" applyBorder="1" applyAlignment="1">
      <alignment vertical="center" wrapText="1"/>
    </xf>
    <xf numFmtId="167" fontId="15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>
      <alignment horizontal="left" vertical="center" wrapText="1" indent="1"/>
    </xf>
    <xf numFmtId="3" fontId="8" fillId="0" borderId="2" xfId="1" applyNumberFormat="1" applyFont="1" applyFill="1" applyBorder="1" applyAlignment="1">
      <alignment horizontal="right" wrapText="1"/>
    </xf>
    <xf numFmtId="167" fontId="7" fillId="0" borderId="2" xfId="1" applyNumberFormat="1" applyFont="1" applyFill="1" applyBorder="1" applyAlignment="1" applyProtection="1">
      <alignment horizontal="right" wrapText="1"/>
      <protection locked="0"/>
    </xf>
    <xf numFmtId="3" fontId="7" fillId="0" borderId="2" xfId="1" applyNumberFormat="1" applyFont="1" applyFill="1" applyBorder="1" applyAlignment="1" applyProtection="1">
      <alignment horizontal="right" wrapText="1"/>
      <protection locked="0"/>
    </xf>
    <xf numFmtId="0" fontId="6" fillId="0" borderId="0" xfId="0" applyFont="1" applyFill="1" applyAlignment="1">
      <alignment wrapText="1"/>
    </xf>
    <xf numFmtId="167" fontId="5" fillId="0" borderId="2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/>
    </xf>
    <xf numFmtId="167" fontId="7" fillId="0" borderId="0" xfId="0" applyNumberFormat="1" applyFont="1" applyFill="1" applyBorder="1" applyAlignment="1">
      <alignment horizontal="left" vertical="center" wrapText="1" indent="1"/>
    </xf>
    <xf numFmtId="49" fontId="7" fillId="0" borderId="0" xfId="0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Border="1" applyAlignment="1" applyProtection="1">
      <alignment horizontal="right"/>
    </xf>
    <xf numFmtId="167" fontId="7" fillId="0" borderId="0" xfId="11" applyNumberFormat="1" applyFont="1" applyFill="1" applyBorder="1" applyAlignment="1" applyProtection="1">
      <alignment horizontal="right"/>
      <protection locked="0"/>
    </xf>
    <xf numFmtId="0" fontId="21" fillId="0" borderId="0" xfId="0" applyFont="1" applyFill="1"/>
    <xf numFmtId="167" fontId="7" fillId="0" borderId="2" xfId="0" applyNumberFormat="1" applyFont="1" applyFill="1" applyBorder="1" applyAlignment="1">
      <alignment horizontal="left" vertical="center" wrapText="1"/>
    </xf>
    <xf numFmtId="167" fontId="8" fillId="0" borderId="2" xfId="0" applyNumberFormat="1" applyFont="1" applyFill="1" applyBorder="1" applyAlignment="1">
      <alignment vertical="center" wrapText="1"/>
    </xf>
    <xf numFmtId="167" fontId="8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 applyProtection="1">
      <alignment horizontal="right" wrapText="1"/>
      <protection locked="0"/>
    </xf>
    <xf numFmtId="167" fontId="5" fillId="0" borderId="2" xfId="0" applyNumberFormat="1" applyFont="1" applyFill="1" applyBorder="1" applyAlignment="1">
      <alignment horizontal="right" wrapText="1"/>
    </xf>
    <xf numFmtId="167" fontId="5" fillId="0" borderId="2" xfId="0" applyNumberFormat="1" applyFont="1" applyFill="1" applyBorder="1" applyAlignment="1" applyProtection="1">
      <alignment horizontal="right" wrapText="1"/>
      <protection locked="0"/>
    </xf>
    <xf numFmtId="167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2" xfId="0" applyNumberFormat="1" applyFont="1" applyFill="1" applyBorder="1" applyAlignment="1">
      <alignment horizontal="center" vertical="center" wrapText="1"/>
    </xf>
    <xf numFmtId="167" fontId="13" fillId="0" borderId="2" xfId="5" applyNumberFormat="1" applyFont="1" applyFill="1" applyBorder="1" applyAlignment="1" applyProtection="1">
      <alignment wrapText="1"/>
      <protection locked="0"/>
    </xf>
    <xf numFmtId="167" fontId="13" fillId="0" borderId="2" xfId="0" applyNumberFormat="1" applyFont="1" applyFill="1" applyBorder="1" applyAlignment="1" applyProtection="1">
      <alignment wrapText="1"/>
      <protection locked="0"/>
    </xf>
    <xf numFmtId="0" fontId="15" fillId="0" borderId="0" xfId="0" applyFont="1" applyFill="1" applyBorder="1" applyAlignment="1">
      <alignment horizontal="left" vertical="top" indent="3"/>
    </xf>
    <xf numFmtId="0" fontId="15" fillId="0" borderId="0" xfId="0" applyFont="1" applyFill="1" applyBorder="1" applyAlignment="1">
      <alignment horizontal="left" vertical="top" indent="2"/>
    </xf>
    <xf numFmtId="0" fontId="17" fillId="0" borderId="0" xfId="0" applyFont="1" applyFill="1" applyBorder="1" applyAlignment="1">
      <alignment horizontal="left" wrapText="1"/>
    </xf>
    <xf numFmtId="0" fontId="25" fillId="0" borderId="0" xfId="7" applyFont="1" applyFill="1" applyBorder="1" applyAlignment="1">
      <alignment vertical="center"/>
    </xf>
    <xf numFmtId="0" fontId="25" fillId="0" borderId="0" xfId="7" applyFont="1" applyFill="1" applyBorder="1" applyAlignment="1">
      <alignment horizontal="right" vertical="center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25" fillId="0" borderId="0" xfId="7" applyFont="1" applyFill="1" applyAlignment="1">
      <alignment horizontal="left" vertical="center"/>
    </xf>
    <xf numFmtId="0" fontId="25" fillId="0" borderId="0" xfId="7" applyFont="1" applyFill="1" applyAlignment="1">
      <alignment horizontal="center" vertical="center"/>
    </xf>
    <xf numFmtId="0" fontId="28" fillId="0" borderId="0" xfId="7" applyFont="1" applyFill="1" applyBorder="1" applyAlignment="1">
      <alignment horizontal="center" vertical="center"/>
    </xf>
    <xf numFmtId="0" fontId="29" fillId="0" borderId="0" xfId="7" applyFont="1" applyFill="1" applyAlignment="1">
      <alignment horizontal="left" vertical="center"/>
    </xf>
    <xf numFmtId="0" fontId="25" fillId="0" borderId="0" xfId="7" applyFont="1" applyFill="1" applyAlignment="1">
      <alignment vertical="center"/>
    </xf>
    <xf numFmtId="0" fontId="25" fillId="0" borderId="0" xfId="7" applyFont="1" applyFill="1" applyBorder="1" applyAlignment="1">
      <alignment horizontal="right" vertical="center" wrapText="1"/>
    </xf>
    <xf numFmtId="0" fontId="25" fillId="0" borderId="4" xfId="7" applyFont="1" applyFill="1" applyBorder="1" applyAlignment="1">
      <alignment vertical="center"/>
    </xf>
    <xf numFmtId="0" fontId="25" fillId="0" borderId="5" xfId="7" applyFont="1" applyFill="1" applyBorder="1" applyAlignment="1">
      <alignment vertical="center"/>
    </xf>
    <xf numFmtId="0" fontId="25" fillId="0" borderId="6" xfId="7" applyFont="1" applyFill="1" applyBorder="1" applyAlignment="1">
      <alignment vertical="center"/>
    </xf>
    <xf numFmtId="0" fontId="25" fillId="0" borderId="2" xfId="7" applyFont="1" applyFill="1" applyBorder="1" applyAlignment="1">
      <alignment horizontal="left" vertical="center"/>
    </xf>
    <xf numFmtId="0" fontId="25" fillId="0" borderId="2" xfId="7" applyFont="1" applyFill="1" applyBorder="1" applyAlignment="1">
      <alignment horizontal="center" vertical="center"/>
    </xf>
    <xf numFmtId="0" fontId="25" fillId="0" borderId="4" xfId="7" applyFont="1" applyFill="1" applyBorder="1" applyAlignment="1">
      <alignment horizontal="left" vertical="center" wrapText="1"/>
    </xf>
    <xf numFmtId="0" fontId="25" fillId="0" borderId="5" xfId="7" applyFont="1" applyFill="1" applyBorder="1" applyAlignment="1">
      <alignment vertical="center" wrapText="1"/>
    </xf>
    <xf numFmtId="0" fontId="25" fillId="0" borderId="6" xfId="7" applyFont="1" applyFill="1" applyBorder="1" applyAlignment="1">
      <alignment vertical="center" wrapText="1"/>
    </xf>
    <xf numFmtId="0" fontId="25" fillId="0" borderId="2" xfId="7" applyFont="1" applyFill="1" applyBorder="1" applyAlignment="1">
      <alignment vertical="center"/>
    </xf>
    <xf numFmtId="0" fontId="25" fillId="0" borderId="8" xfId="7" applyFont="1" applyFill="1" applyBorder="1" applyAlignment="1">
      <alignment vertical="center" wrapText="1"/>
    </xf>
    <xf numFmtId="0" fontId="25" fillId="0" borderId="3" xfId="7" applyFont="1" applyFill="1" applyBorder="1" applyAlignment="1">
      <alignment vertical="center"/>
    </xf>
    <xf numFmtId="0" fontId="25" fillId="0" borderId="2" xfId="7" applyFont="1" applyFill="1" applyBorder="1" applyAlignment="1">
      <alignment vertical="center" wrapText="1"/>
    </xf>
    <xf numFmtId="0" fontId="30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vertical="center" wrapText="1"/>
    </xf>
    <xf numFmtId="0" fontId="27" fillId="0" borderId="7" xfId="7" applyFont="1" applyFill="1" applyBorder="1" applyAlignment="1">
      <alignment horizontal="center" vertical="top" wrapText="1"/>
    </xf>
    <xf numFmtId="0" fontId="25" fillId="0" borderId="0" xfId="7" applyFont="1" applyFill="1" applyBorder="1" applyAlignment="1">
      <alignment horizontal="center" vertical="center"/>
    </xf>
    <xf numFmtId="0" fontId="27" fillId="0" borderId="7" xfId="7" applyFont="1" applyFill="1" applyBorder="1" applyAlignment="1">
      <alignment vertical="top"/>
    </xf>
    <xf numFmtId="0" fontId="27" fillId="0" borderId="0" xfId="7" applyFont="1" applyFill="1" applyBorder="1" applyAlignment="1">
      <alignment vertical="top"/>
    </xf>
    <xf numFmtId="0" fontId="25" fillId="0" borderId="0" xfId="7" applyFont="1" applyFill="1" applyBorder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wrapText="1" indent="2"/>
    </xf>
    <xf numFmtId="0" fontId="14" fillId="0" borderId="0" xfId="0" applyFont="1" applyFill="1"/>
    <xf numFmtId="164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2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4" fontId="7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left" vertical="center" wrapText="1"/>
    </xf>
    <xf numFmtId="2" fontId="9" fillId="0" borderId="2" xfId="2" applyNumberFormat="1" applyFont="1" applyFill="1" applyBorder="1" applyAlignment="1">
      <alignment horizontal="left" vertical="center" wrapText="1"/>
    </xf>
    <xf numFmtId="165" fontId="8" fillId="0" borderId="2" xfId="1" applyNumberFormat="1" applyFont="1" applyFill="1" applyBorder="1" applyAlignment="1" applyProtection="1">
      <alignment horizontal="right" vertical="center" wrapText="1"/>
      <protection locked="0"/>
    </xf>
    <xf numFmtId="166" fontId="8" fillId="0" borderId="2" xfId="1" applyNumberFormat="1" applyFont="1" applyFill="1" applyBorder="1" applyAlignment="1" applyProtection="1">
      <alignment horizontal="right" vertical="center" wrapText="1"/>
      <protection locked="0"/>
    </xf>
    <xf numFmtId="3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3" fontId="7" fillId="0" borderId="2" xfId="3" applyNumberFormat="1" applyFont="1" applyFill="1" applyBorder="1" applyAlignment="1" applyProtection="1">
      <alignment horizontal="center" wrapText="1"/>
      <protection locked="0"/>
    </xf>
    <xf numFmtId="3" fontId="3" fillId="0" borderId="2" xfId="0" applyNumberFormat="1" applyFont="1" applyFill="1" applyBorder="1" applyAlignment="1">
      <alignment horizontal="right" wrapText="1"/>
    </xf>
    <xf numFmtId="3" fontId="8" fillId="0" borderId="2" xfId="1" applyNumberFormat="1" applyFont="1" applyFill="1" applyBorder="1" applyAlignment="1" applyProtection="1">
      <alignment horizontal="right" wrapText="1"/>
      <protection locked="0"/>
    </xf>
    <xf numFmtId="1" fontId="8" fillId="0" borderId="2" xfId="2" applyNumberFormat="1" applyFont="1" applyFill="1" applyBorder="1" applyAlignment="1">
      <alignment horizontal="center" wrapText="1"/>
    </xf>
    <xf numFmtId="3" fontId="9" fillId="0" borderId="2" xfId="1" applyNumberFormat="1" applyFont="1" applyFill="1" applyBorder="1" applyAlignment="1">
      <alignment horizontal="right" wrapText="1"/>
    </xf>
    <xf numFmtId="2" fontId="7" fillId="0" borderId="2" xfId="2" applyNumberFormat="1" applyFont="1" applyFill="1" applyBorder="1" applyAlignment="1">
      <alignment horizontal="right" vertical="center" wrapText="1"/>
    </xf>
    <xf numFmtId="0" fontId="19" fillId="0" borderId="2" xfId="3" applyNumberFormat="1" applyFont="1" applyFill="1" applyBorder="1" applyAlignment="1" applyProtection="1">
      <alignment horizontal="left" vertical="center" wrapText="1"/>
      <protection locked="0"/>
    </xf>
    <xf numFmtId="2" fontId="8" fillId="0" borderId="2" xfId="0" applyNumberFormat="1" applyFont="1" applyFill="1" applyBorder="1" applyAlignment="1">
      <alignment wrapText="1"/>
    </xf>
    <xf numFmtId="0" fontId="3" fillId="0" borderId="0" xfId="0" applyFont="1" applyFill="1"/>
    <xf numFmtId="1" fontId="9" fillId="0" borderId="2" xfId="2" applyNumberFormat="1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center" vertical="center"/>
    </xf>
    <xf numFmtId="0" fontId="8" fillId="0" borderId="2" xfId="8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/>
    </xf>
    <xf numFmtId="0" fontId="5" fillId="0" borderId="2" xfId="8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 wrapText="1"/>
    </xf>
    <xf numFmtId="0" fontId="13" fillId="0" borderId="2" xfId="8" applyFont="1" applyFill="1" applyBorder="1" applyAlignment="1">
      <alignment horizontal="center" vertical="center"/>
    </xf>
    <xf numFmtId="0" fontId="10" fillId="0" borderId="0" xfId="8" applyFont="1" applyFill="1"/>
    <xf numFmtId="0" fontId="7" fillId="0" borderId="2" xfId="8" applyFont="1" applyFill="1" applyBorder="1" applyAlignment="1">
      <alignment horizontal="center" vertical="center"/>
    </xf>
    <xf numFmtId="167" fontId="7" fillId="0" borderId="2" xfId="8" applyNumberFormat="1" applyFont="1" applyFill="1" applyBorder="1" applyAlignment="1">
      <alignment vertical="center"/>
    </xf>
    <xf numFmtId="167" fontId="7" fillId="0" borderId="2" xfId="9" applyNumberFormat="1" applyFont="1" applyFill="1" applyBorder="1" applyAlignment="1">
      <alignment vertical="center"/>
    </xf>
    <xf numFmtId="0" fontId="7" fillId="0" borderId="0" xfId="9" applyFont="1" applyFill="1"/>
    <xf numFmtId="167" fontId="8" fillId="0" borderId="2" xfId="8" applyNumberFormat="1" applyFont="1" applyFill="1" applyBorder="1" applyAlignment="1">
      <alignment vertical="center"/>
    </xf>
    <xf numFmtId="0" fontId="8" fillId="0" borderId="0" xfId="8" applyFont="1" applyFill="1"/>
    <xf numFmtId="0" fontId="9" fillId="0" borderId="2" xfId="0" applyFont="1" applyFill="1" applyBorder="1" applyAlignment="1">
      <alignment horizontal="center" vertical="center"/>
    </xf>
    <xf numFmtId="1" fontId="7" fillId="0" borderId="2" xfId="2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167" fontId="18" fillId="0" borderId="2" xfId="0" applyNumberFormat="1" applyFont="1" applyFill="1" applyBorder="1" applyAlignment="1">
      <alignment horizontal="right" wrapText="1"/>
    </xf>
    <xf numFmtId="167" fontId="9" fillId="0" borderId="2" xfId="0" applyNumberFormat="1" applyFont="1" applyFill="1" applyBorder="1" applyAlignment="1">
      <alignment horizontal="right" wrapText="1"/>
    </xf>
    <xf numFmtId="167" fontId="8" fillId="0" borderId="2" xfId="1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indent="3"/>
    </xf>
    <xf numFmtId="167" fontId="3" fillId="0" borderId="2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indent="2"/>
    </xf>
    <xf numFmtId="0" fontId="5" fillId="0" borderId="2" xfId="3" applyNumberFormat="1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left" vertical="center"/>
    </xf>
    <xf numFmtId="1" fontId="8" fillId="0" borderId="2" xfId="2" applyNumberFormat="1" applyFont="1" applyFill="1" applyBorder="1" applyAlignment="1">
      <alignment horizontal="center" vertical="center" wrapText="1"/>
    </xf>
    <xf numFmtId="164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horizontal="center" wrapText="1"/>
    </xf>
    <xf numFmtId="164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7" fillId="0" borderId="0" xfId="0" applyFont="1" applyFill="1"/>
    <xf numFmtId="2" fontId="9" fillId="0" borderId="2" xfId="0" applyNumberFormat="1" applyFont="1" applyFill="1" applyBorder="1" applyAlignment="1">
      <alignment wrapText="1"/>
    </xf>
    <xf numFmtId="0" fontId="13" fillId="0" borderId="0" xfId="0" applyFont="1" applyFill="1"/>
    <xf numFmtId="1" fontId="7" fillId="0" borderId="0" xfId="0" applyNumberFormat="1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/>
    <xf numFmtId="0" fontId="33" fillId="0" borderId="0" xfId="0" applyFont="1" applyAlignment="1">
      <alignment horizontal="left"/>
    </xf>
    <xf numFmtId="0" fontId="21" fillId="0" borderId="0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8" fillId="0" borderId="0" xfId="0" applyFont="1" applyFill="1" applyAlignment="1">
      <alignment wrapText="1"/>
    </xf>
    <xf numFmtId="167" fontId="8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/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 indent="3"/>
    </xf>
    <xf numFmtId="167" fontId="7" fillId="0" borderId="2" xfId="3" applyNumberFormat="1" applyFont="1" applyFill="1" applyBorder="1" applyAlignment="1" applyProtection="1">
      <alignment horizontal="center" wrapText="1"/>
      <protection locked="0"/>
    </xf>
    <xf numFmtId="1" fontId="8" fillId="0" borderId="2" xfId="2" applyNumberFormat="1" applyFont="1" applyFill="1" applyBorder="1" applyAlignment="1">
      <alignment horizontal="center" vertical="center" wrapText="1"/>
    </xf>
    <xf numFmtId="0" fontId="0" fillId="0" borderId="2" xfId="0" applyBorder="1"/>
    <xf numFmtId="2" fontId="0" fillId="0" borderId="2" xfId="0" applyNumberFormat="1" applyBorder="1"/>
    <xf numFmtId="0" fontId="0" fillId="0" borderId="2" xfId="0" applyBorder="1" applyAlignment="1">
      <alignment wrapText="1"/>
    </xf>
    <xf numFmtId="168" fontId="0" fillId="0" borderId="2" xfId="0" applyNumberFormat="1" applyBorder="1"/>
    <xf numFmtId="0" fontId="0" fillId="3" borderId="0" xfId="0" applyFill="1"/>
    <xf numFmtId="0" fontId="0" fillId="0" borderId="0" xfId="0" applyFill="1"/>
    <xf numFmtId="0" fontId="0" fillId="3" borderId="2" xfId="0" applyFill="1" applyBorder="1"/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0" fillId="0" borderId="14" xfId="0" applyBorder="1"/>
    <xf numFmtId="0" fontId="0" fillId="0" borderId="15" xfId="0" applyBorder="1"/>
    <xf numFmtId="0" fontId="0" fillId="0" borderId="14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3" borderId="17" xfId="0" applyFill="1" applyBorder="1"/>
    <xf numFmtId="168" fontId="0" fillId="0" borderId="17" xfId="0" applyNumberFormat="1" applyBorder="1"/>
    <xf numFmtId="168" fontId="0" fillId="0" borderId="18" xfId="0" applyNumberFormat="1" applyBorder="1"/>
    <xf numFmtId="0" fontId="37" fillId="3" borderId="0" xfId="0" applyFont="1" applyFill="1"/>
    <xf numFmtId="164" fontId="9" fillId="0" borderId="4" xfId="3" applyNumberFormat="1" applyFont="1" applyFill="1" applyBorder="1" applyAlignment="1" applyProtection="1">
      <alignment horizontal="center" vertical="center" wrapText="1"/>
      <protection locked="0"/>
    </xf>
    <xf numFmtId="167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Alignment="1">
      <alignment horizontal="left"/>
    </xf>
    <xf numFmtId="0" fontId="25" fillId="0" borderId="0" xfId="7" applyFont="1" applyFill="1" applyBorder="1" applyAlignment="1">
      <alignment horizontal="left" vertical="center"/>
    </xf>
    <xf numFmtId="167" fontId="7" fillId="0" borderId="2" xfId="1" applyNumberFormat="1" applyFont="1" applyFill="1" applyBorder="1" applyAlignment="1" applyProtection="1">
      <alignment horizontal="center" wrapText="1"/>
      <protection locked="0"/>
    </xf>
    <xf numFmtId="167" fontId="3" fillId="0" borderId="2" xfId="0" applyNumberFormat="1" applyFont="1" applyFill="1" applyBorder="1" applyAlignment="1">
      <alignment horizontal="center" wrapText="1"/>
    </xf>
    <xf numFmtId="3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41" fillId="0" borderId="0" xfId="0" applyFont="1" applyFill="1" applyBorder="1"/>
    <xf numFmtId="0" fontId="0" fillId="0" borderId="19" xfId="0" applyBorder="1"/>
    <xf numFmtId="0" fontId="0" fillId="0" borderId="20" xfId="0" applyBorder="1"/>
    <xf numFmtId="49" fontId="25" fillId="0" borderId="2" xfId="7" applyNumberFormat="1" applyFont="1" applyFill="1" applyBorder="1" applyAlignment="1">
      <alignment horizontal="center" vertical="center"/>
    </xf>
    <xf numFmtId="0" fontId="43" fillId="0" borderId="2" xfId="7" applyFont="1" applyFill="1" applyBorder="1" applyAlignment="1">
      <alignment horizontal="center" vertical="center"/>
    </xf>
    <xf numFmtId="167" fontId="7" fillId="0" borderId="2" xfId="1" applyNumberFormat="1" applyFont="1" applyFill="1" applyBorder="1" applyAlignment="1" applyProtection="1">
      <alignment wrapText="1"/>
      <protection locked="0"/>
    </xf>
    <xf numFmtId="167" fontId="7" fillId="0" borderId="2" xfId="0" applyNumberFormat="1" applyFont="1" applyFill="1" applyBorder="1" applyAlignment="1">
      <alignment wrapText="1"/>
    </xf>
    <xf numFmtId="167" fontId="8" fillId="0" borderId="2" xfId="1" applyNumberFormat="1" applyFont="1" applyFill="1" applyBorder="1" applyAlignment="1" applyProtection="1">
      <alignment wrapText="1"/>
      <protection locked="0"/>
    </xf>
    <xf numFmtId="3" fontId="8" fillId="0" borderId="2" xfId="1" applyNumberFormat="1" applyFont="1" applyFill="1" applyBorder="1" applyAlignment="1" applyProtection="1">
      <alignment wrapText="1"/>
      <protection locked="0"/>
    </xf>
    <xf numFmtId="3" fontId="7" fillId="0" borderId="2" xfId="1" applyNumberFormat="1" applyFont="1" applyFill="1" applyBorder="1" applyAlignment="1" applyProtection="1">
      <alignment wrapText="1"/>
      <protection locked="0"/>
    </xf>
    <xf numFmtId="3" fontId="7" fillId="0" borderId="2" xfId="0" applyNumberFormat="1" applyFont="1" applyFill="1" applyBorder="1" applyAlignment="1">
      <alignment wrapText="1"/>
    </xf>
    <xf numFmtId="167" fontId="7" fillId="0" borderId="2" xfId="3" applyNumberFormat="1" applyFont="1" applyFill="1" applyBorder="1" applyAlignment="1" applyProtection="1">
      <alignment wrapText="1"/>
      <protection locked="0"/>
    </xf>
    <xf numFmtId="167" fontId="8" fillId="0" borderId="2" xfId="2" applyNumberFormat="1" applyFont="1" applyFill="1" applyBorder="1" applyAlignment="1">
      <alignment wrapText="1"/>
    </xf>
    <xf numFmtId="3" fontId="8" fillId="0" borderId="2" xfId="2" applyNumberFormat="1" applyFont="1" applyFill="1" applyBorder="1" applyAlignment="1">
      <alignment wrapText="1"/>
    </xf>
    <xf numFmtId="167" fontId="7" fillId="0" borderId="2" xfId="2" applyNumberFormat="1" applyFont="1" applyFill="1" applyBorder="1" applyAlignment="1">
      <alignment wrapText="1"/>
    </xf>
    <xf numFmtId="167" fontId="7" fillId="0" borderId="2" xfId="1" applyNumberFormat="1" applyFont="1" applyFill="1" applyBorder="1" applyAlignment="1">
      <alignment wrapText="1"/>
    </xf>
    <xf numFmtId="3" fontId="8" fillId="0" borderId="2" xfId="1" applyNumberFormat="1" applyFont="1" applyFill="1" applyBorder="1" applyAlignment="1">
      <alignment wrapText="1"/>
    </xf>
    <xf numFmtId="167" fontId="8" fillId="0" borderId="2" xfId="1" applyNumberFormat="1" applyFont="1" applyFill="1" applyBorder="1" applyAlignment="1">
      <alignment wrapText="1"/>
    </xf>
    <xf numFmtId="3" fontId="7" fillId="0" borderId="2" xfId="2" applyNumberFormat="1" applyFont="1" applyFill="1" applyBorder="1" applyAlignment="1">
      <alignment wrapText="1"/>
    </xf>
    <xf numFmtId="3" fontId="7" fillId="0" borderId="2" xfId="1" applyNumberFormat="1" applyFont="1" applyFill="1" applyBorder="1" applyAlignment="1">
      <alignment wrapText="1"/>
    </xf>
    <xf numFmtId="3" fontId="9" fillId="0" borderId="2" xfId="1" applyNumberFormat="1" applyFont="1" applyFill="1" applyBorder="1" applyAlignment="1">
      <alignment wrapText="1"/>
    </xf>
    <xf numFmtId="167" fontId="7" fillId="4" borderId="2" xfId="3" applyNumberFormat="1" applyFont="1" applyFill="1" applyBorder="1" applyAlignment="1" applyProtection="1">
      <alignment wrapText="1"/>
      <protection locked="0"/>
    </xf>
    <xf numFmtId="167" fontId="7" fillId="4" borderId="2" xfId="1" applyNumberFormat="1" applyFont="1" applyFill="1" applyBorder="1" applyAlignment="1" applyProtection="1">
      <alignment wrapText="1"/>
      <protection locked="0"/>
    </xf>
    <xf numFmtId="3" fontId="7" fillId="4" borderId="2" xfId="3" applyNumberFormat="1" applyFont="1" applyFill="1" applyBorder="1" applyAlignment="1" applyProtection="1">
      <alignment wrapText="1"/>
      <protection locked="0"/>
    </xf>
    <xf numFmtId="167" fontId="8" fillId="4" borderId="2" xfId="1" applyNumberFormat="1" applyFont="1" applyFill="1" applyBorder="1" applyAlignment="1" applyProtection="1">
      <alignment wrapText="1"/>
      <protection locked="0"/>
    </xf>
    <xf numFmtId="3" fontId="8" fillId="4" borderId="2" xfId="1" applyNumberFormat="1" applyFont="1" applyFill="1" applyBorder="1" applyAlignment="1" applyProtection="1">
      <alignment wrapText="1"/>
      <protection locked="0"/>
    </xf>
    <xf numFmtId="3" fontId="7" fillId="4" borderId="2" xfId="1" applyNumberFormat="1" applyFont="1" applyFill="1" applyBorder="1" applyAlignment="1" applyProtection="1">
      <alignment wrapText="1"/>
      <protection locked="0"/>
    </xf>
    <xf numFmtId="2" fontId="7" fillId="4" borderId="2" xfId="2" applyNumberFormat="1" applyFont="1" applyFill="1" applyBorder="1" applyAlignment="1">
      <alignment horizontal="left" vertical="center" wrapText="1"/>
    </xf>
    <xf numFmtId="167" fontId="7" fillId="4" borderId="2" xfId="0" applyNumberFormat="1" applyFont="1" applyFill="1" applyBorder="1" applyAlignment="1">
      <alignment wrapText="1"/>
    </xf>
    <xf numFmtId="167" fontId="3" fillId="4" borderId="2" xfId="1" applyNumberFormat="1" applyFont="1" applyFill="1" applyBorder="1" applyAlignment="1" applyProtection="1">
      <alignment wrapText="1"/>
      <protection locked="0"/>
    </xf>
    <xf numFmtId="2" fontId="8" fillId="4" borderId="2" xfId="2" applyNumberFormat="1" applyFont="1" applyFill="1" applyBorder="1" applyAlignment="1">
      <alignment horizontal="left" vertical="center" wrapText="1"/>
    </xf>
    <xf numFmtId="3" fontId="8" fillId="4" borderId="2" xfId="1" applyNumberFormat="1" applyFont="1" applyFill="1" applyBorder="1" applyAlignment="1" applyProtection="1">
      <alignment horizontal="right" wrapText="1"/>
      <protection locked="0"/>
    </xf>
    <xf numFmtId="167" fontId="8" fillId="4" borderId="2" xfId="1" applyNumberFormat="1" applyFont="1" applyFill="1" applyBorder="1" applyAlignment="1">
      <alignment wrapText="1"/>
    </xf>
    <xf numFmtId="49" fontId="9" fillId="4" borderId="2" xfId="2" applyNumberFormat="1" applyFont="1" applyFill="1" applyBorder="1" applyAlignment="1">
      <alignment horizontal="left" vertical="center" wrapText="1"/>
    </xf>
    <xf numFmtId="3" fontId="8" fillId="4" borderId="2" xfId="1" applyNumberFormat="1" applyFont="1" applyFill="1" applyBorder="1" applyAlignment="1">
      <alignment horizontal="right" wrapText="1"/>
    </xf>
    <xf numFmtId="3" fontId="8" fillId="4" borderId="2" xfId="1" applyNumberFormat="1" applyFont="1" applyFill="1" applyBorder="1" applyAlignment="1">
      <alignment wrapText="1"/>
    </xf>
    <xf numFmtId="3" fontId="7" fillId="4" borderId="2" xfId="0" applyNumberFormat="1" applyFont="1" applyFill="1" applyBorder="1" applyAlignment="1">
      <alignment wrapText="1"/>
    </xf>
    <xf numFmtId="49" fontId="9" fillId="4" borderId="2" xfId="2" applyNumberFormat="1" applyFont="1" applyFill="1" applyBorder="1" applyAlignment="1">
      <alignment horizontal="left" wrapText="1"/>
    </xf>
    <xf numFmtId="3" fontId="9" fillId="4" borderId="2" xfId="1" applyNumberFormat="1" applyFont="1" applyFill="1" applyBorder="1" applyAlignment="1">
      <alignment horizontal="right" wrapText="1"/>
    </xf>
    <xf numFmtId="3" fontId="9" fillId="4" borderId="2" xfId="1" applyNumberFormat="1" applyFont="1" applyFill="1" applyBorder="1" applyAlignment="1">
      <alignment wrapText="1"/>
    </xf>
    <xf numFmtId="3" fontId="9" fillId="4" borderId="2" xfId="2" applyNumberFormat="1" applyFont="1" applyFill="1" applyBorder="1" applyAlignment="1">
      <alignment wrapText="1"/>
    </xf>
    <xf numFmtId="2" fontId="7" fillId="4" borderId="2" xfId="2" applyNumberFormat="1" applyFont="1" applyFill="1" applyBorder="1" applyAlignment="1">
      <alignment vertical="center" wrapText="1"/>
    </xf>
    <xf numFmtId="2" fontId="10" fillId="4" borderId="2" xfId="2" applyNumberFormat="1" applyFont="1" applyFill="1" applyBorder="1" applyAlignment="1">
      <alignment horizontal="left" vertical="center" wrapText="1" indent="1"/>
    </xf>
    <xf numFmtId="3" fontId="7" fillId="4" borderId="2" xfId="1" applyNumberFormat="1" applyFont="1" applyFill="1" applyBorder="1" applyAlignment="1">
      <alignment horizontal="right" wrapText="1"/>
    </xf>
    <xf numFmtId="167" fontId="7" fillId="4" borderId="2" xfId="1" applyNumberFormat="1" applyFont="1" applyFill="1" applyBorder="1" applyAlignment="1">
      <alignment wrapText="1"/>
    </xf>
    <xf numFmtId="2" fontId="11" fillId="4" borderId="2" xfId="2" applyNumberFormat="1" applyFont="1" applyFill="1" applyBorder="1" applyAlignment="1">
      <alignment vertical="center" wrapText="1"/>
    </xf>
    <xf numFmtId="2" fontId="12" fillId="4" borderId="2" xfId="2" applyNumberFormat="1" applyFont="1" applyFill="1" applyBorder="1" applyAlignment="1">
      <alignment horizontal="left" vertical="center" wrapText="1"/>
    </xf>
    <xf numFmtId="167" fontId="7" fillId="4" borderId="2" xfId="2" applyNumberFormat="1" applyFont="1" applyFill="1" applyBorder="1" applyAlignment="1">
      <alignment wrapText="1"/>
    </xf>
    <xf numFmtId="3" fontId="8" fillId="4" borderId="2" xfId="2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 wrapText="1"/>
    </xf>
    <xf numFmtId="167" fontId="8" fillId="0" borderId="2" xfId="1" applyNumberFormat="1" applyFont="1" applyFill="1" applyBorder="1" applyAlignment="1" applyProtection="1">
      <alignment horizontal="center" wrapText="1"/>
      <protection locked="0"/>
    </xf>
    <xf numFmtId="167" fontId="9" fillId="0" borderId="2" xfId="0" applyNumberFormat="1" applyFont="1" applyFill="1" applyBorder="1" applyAlignment="1">
      <alignment horizontal="center"/>
    </xf>
    <xf numFmtId="167" fontId="13" fillId="0" borderId="2" xfId="0" applyNumberFormat="1" applyFont="1" applyFill="1" applyBorder="1" applyAlignment="1" applyProtection="1">
      <alignment horizontal="center"/>
      <protection locked="0"/>
    </xf>
    <xf numFmtId="2" fontId="7" fillId="0" borderId="2" xfId="8" applyNumberFormat="1" applyFont="1" applyFill="1" applyBorder="1" applyAlignment="1">
      <alignment horizontal="left" vertical="center" wrapText="1"/>
    </xf>
    <xf numFmtId="167" fontId="13" fillId="0" borderId="2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Alignment="1"/>
    <xf numFmtId="2" fontId="3" fillId="0" borderId="2" xfId="2" applyNumberFormat="1" applyFont="1" applyFill="1" applyBorder="1" applyAlignment="1">
      <alignment horizontal="left" vertical="center" wrapText="1"/>
    </xf>
    <xf numFmtId="167" fontId="7" fillId="4" borderId="2" xfId="0" applyNumberFormat="1" applyFont="1" applyFill="1" applyBorder="1" applyAlignment="1">
      <alignment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167" fontId="8" fillId="4" borderId="2" xfId="1" applyNumberFormat="1" applyFont="1" applyFill="1" applyBorder="1" applyAlignment="1">
      <alignment horizontal="right" wrapText="1"/>
    </xf>
    <xf numFmtId="167" fontId="7" fillId="4" borderId="2" xfId="0" applyNumberFormat="1" applyFont="1" applyFill="1" applyBorder="1" applyAlignment="1">
      <alignment horizontal="left" vertical="center" wrapText="1" indent="1"/>
    </xf>
    <xf numFmtId="167" fontId="8" fillId="4" borderId="2" xfId="0" applyNumberFormat="1" applyFont="1" applyFill="1" applyBorder="1" applyAlignment="1" applyProtection="1">
      <alignment horizontal="right"/>
    </xf>
    <xf numFmtId="167" fontId="7" fillId="4" borderId="2" xfId="11" applyNumberFormat="1" applyFont="1" applyFill="1" applyBorder="1" applyAlignment="1" applyProtection="1">
      <alignment horizontal="right"/>
      <protection locked="0"/>
    </xf>
    <xf numFmtId="0" fontId="13" fillId="0" borderId="2" xfId="0" applyNumberFormat="1" applyFont="1" applyFill="1" applyBorder="1" applyAlignment="1">
      <alignment horizontal="right" vertical="center" wrapText="1"/>
    </xf>
    <xf numFmtId="167" fontId="13" fillId="4" borderId="2" xfId="5" applyNumberFormat="1" applyFont="1" applyFill="1" applyBorder="1" applyAlignment="1" applyProtection="1">
      <alignment wrapText="1"/>
      <protection locked="0"/>
    </xf>
    <xf numFmtId="167" fontId="14" fillId="0" borderId="0" xfId="0" applyNumberFormat="1" applyFont="1" applyFill="1"/>
    <xf numFmtId="3" fontId="13" fillId="0" borderId="0" xfId="0" applyNumberFormat="1" applyFont="1" applyFill="1"/>
    <xf numFmtId="43" fontId="7" fillId="0" borderId="2" xfId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/>
    <xf numFmtId="0" fontId="33" fillId="0" borderId="0" xfId="0" applyFont="1" applyAlignment="1">
      <alignment horizontal="left"/>
    </xf>
    <xf numFmtId="0" fontId="25" fillId="0" borderId="5" xfId="7" applyFont="1" applyFill="1" applyBorder="1" applyAlignment="1">
      <alignment horizontal="left" vertical="center" wrapText="1"/>
    </xf>
    <xf numFmtId="0" fontId="4" fillId="0" borderId="5" xfId="7" applyFill="1" applyBorder="1" applyAlignment="1">
      <alignment horizontal="left" vertical="center" wrapText="1"/>
    </xf>
    <xf numFmtId="0" fontId="4" fillId="0" borderId="6" xfId="7" applyFill="1" applyBorder="1" applyAlignment="1">
      <alignment horizontal="left" vertical="center" wrapText="1"/>
    </xf>
    <xf numFmtId="49" fontId="25" fillId="0" borderId="5" xfId="7" applyNumberFormat="1" applyFont="1" applyFill="1" applyBorder="1" applyAlignment="1">
      <alignment horizontal="left" vertical="center" wrapText="1"/>
    </xf>
    <xf numFmtId="0" fontId="30" fillId="0" borderId="0" xfId="7" applyFont="1" applyFill="1" applyBorder="1" applyAlignment="1">
      <alignment horizontal="center" vertical="center" wrapText="1"/>
    </xf>
    <xf numFmtId="0" fontId="30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 wrapText="1"/>
    </xf>
    <xf numFmtId="0" fontId="27" fillId="0" borderId="7" xfId="7" applyFont="1" applyFill="1" applyBorder="1" applyAlignment="1">
      <alignment horizontal="center" vertical="top" wrapText="1"/>
    </xf>
    <xf numFmtId="0" fontId="27" fillId="0" borderId="7" xfId="7" applyFont="1" applyFill="1" applyBorder="1" applyAlignment="1">
      <alignment horizontal="center" vertical="top"/>
    </xf>
    <xf numFmtId="0" fontId="27" fillId="0" borderId="7" xfId="7" applyFont="1" applyFill="1" applyBorder="1" applyAlignment="1">
      <alignment horizontal="center" vertical="center" wrapText="1"/>
    </xf>
    <xf numFmtId="0" fontId="27" fillId="0" borderId="7" xfId="7" applyFont="1" applyFill="1" applyBorder="1" applyAlignment="1">
      <alignment horizontal="center" vertical="center"/>
    </xf>
    <xf numFmtId="0" fontId="42" fillId="0" borderId="5" xfId="7" applyFont="1" applyFill="1" applyBorder="1" applyAlignment="1">
      <alignment horizontal="left" vertical="center"/>
    </xf>
    <xf numFmtId="0" fontId="25" fillId="0" borderId="0" xfId="7" applyFont="1" applyFill="1" applyBorder="1" applyAlignment="1">
      <alignment horizontal="left" vertical="center"/>
    </xf>
    <xf numFmtId="0" fontId="25" fillId="0" borderId="1" xfId="7" applyFont="1" applyFill="1" applyBorder="1" applyAlignment="1">
      <alignment horizontal="left" vertical="center" wrapText="1"/>
    </xf>
    <xf numFmtId="0" fontId="28" fillId="0" borderId="0" xfId="7" applyFont="1" applyFill="1" applyBorder="1" applyAlignment="1">
      <alignment horizontal="left" vertical="center" wrapText="1"/>
    </xf>
    <xf numFmtId="0" fontId="15" fillId="0" borderId="0" xfId="7" applyFont="1" applyFill="1" applyBorder="1" applyAlignment="1">
      <alignment horizontal="left" vertical="center"/>
    </xf>
    <xf numFmtId="0" fontId="25" fillId="0" borderId="0" xfId="7" applyFont="1" applyFill="1" applyAlignment="1">
      <alignment horizontal="left" vertical="center"/>
    </xf>
    <xf numFmtId="0" fontId="26" fillId="0" borderId="1" xfId="7" applyFont="1" applyFill="1" applyBorder="1" applyAlignment="1">
      <alignment horizontal="left" vertical="center" wrapText="1"/>
    </xf>
    <xf numFmtId="0" fontId="4" fillId="0" borderId="1" xfId="7" applyFill="1" applyBorder="1" applyAlignment="1">
      <alignment horizontal="left"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39" fillId="0" borderId="11" xfId="0" applyFont="1" applyBorder="1" applyAlignment="1">
      <alignment horizontal="center"/>
    </xf>
    <xf numFmtId="0" fontId="39" fillId="0" borderId="1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2" fontId="20" fillId="0" borderId="2" xfId="2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" fontId="8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center" vertical="center" wrapText="1"/>
    </xf>
    <xf numFmtId="164" fontId="20" fillId="0" borderId="2" xfId="2" applyNumberFormat="1" applyFont="1" applyFill="1" applyBorder="1" applyAlignment="1">
      <alignment horizontal="center" vertical="center" wrapText="1"/>
    </xf>
    <xf numFmtId="0" fontId="20" fillId="0" borderId="2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/>
    </xf>
    <xf numFmtId="167" fontId="15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21" fillId="0" borderId="1" xfId="8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wrapText="1"/>
    </xf>
    <xf numFmtId="0" fontId="21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2" fontId="5" fillId="0" borderId="2" xfId="2" applyNumberFormat="1" applyFont="1" applyFill="1" applyBorder="1" applyAlignment="1">
      <alignment horizontal="center" vertical="center" wrapText="1"/>
    </xf>
    <xf numFmtId="167" fontId="17" fillId="0" borderId="1" xfId="0" applyNumberFormat="1" applyFont="1" applyFill="1" applyBorder="1" applyAlignment="1">
      <alignment horizontal="center" vertical="top" wrapText="1"/>
    </xf>
    <xf numFmtId="164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7" fontId="7" fillId="0" borderId="2" xfId="0" applyNumberFormat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13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 indent="2"/>
    </xf>
    <xf numFmtId="167" fontId="15" fillId="0" borderId="2" xfId="0" applyNumberFormat="1" applyFont="1" applyFill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horizontal="center" vertical="top" wrapText="1"/>
    </xf>
    <xf numFmtId="167" fontId="17" fillId="0" borderId="0" xfId="0" applyNumberFormat="1" applyFont="1" applyFill="1" applyBorder="1" applyAlignment="1">
      <alignment horizontal="center" vertical="top" wrapText="1"/>
    </xf>
    <xf numFmtId="167" fontId="17" fillId="0" borderId="0" xfId="0" applyNumberFormat="1" applyFont="1" applyFill="1" applyBorder="1" applyAlignment="1">
      <alignment horizontal="center" vertical="top"/>
    </xf>
    <xf numFmtId="167" fontId="9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167" fontId="15" fillId="0" borderId="1" xfId="0" applyNumberFormat="1" applyFont="1" applyFill="1" applyBorder="1" applyAlignment="1">
      <alignment horizontal="center" wrapText="1"/>
    </xf>
    <xf numFmtId="167" fontId="17" fillId="0" borderId="1" xfId="0" applyNumberFormat="1" applyFont="1" applyFill="1" applyBorder="1" applyAlignment="1">
      <alignment horizontal="center" vertical="center" wrapText="1"/>
    </xf>
    <xf numFmtId="167" fontId="8" fillId="4" borderId="4" xfId="0" applyNumberFormat="1" applyFont="1" applyFill="1" applyBorder="1" applyAlignment="1">
      <alignment horizontal="center" vertical="center" wrapText="1"/>
    </xf>
    <xf numFmtId="167" fontId="8" fillId="4" borderId="5" xfId="0" applyNumberFormat="1" applyFont="1" applyFill="1" applyBorder="1" applyAlignment="1">
      <alignment horizontal="center" vertical="center" wrapText="1"/>
    </xf>
    <xf numFmtId="167" fontId="8" fillId="4" borderId="6" xfId="0" applyNumberFormat="1" applyFont="1" applyFill="1" applyBorder="1" applyAlignment="1">
      <alignment horizontal="center" vertical="center" wrapText="1"/>
    </xf>
    <xf numFmtId="167" fontId="12" fillId="0" borderId="4" xfId="0" applyNumberFormat="1" applyFont="1" applyFill="1" applyBorder="1" applyAlignment="1">
      <alignment horizontal="center" vertical="center" wrapText="1"/>
    </xf>
    <xf numFmtId="167" fontId="12" fillId="0" borderId="5" xfId="0" applyNumberFormat="1" applyFont="1" applyFill="1" applyBorder="1" applyAlignment="1">
      <alignment horizontal="center" vertical="center" wrapText="1"/>
    </xf>
    <xf numFmtId="167" fontId="12" fillId="0" borderId="6" xfId="0" applyNumberFormat="1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center" vertical="center" wrapText="1"/>
    </xf>
    <xf numFmtId="167" fontId="8" fillId="0" borderId="5" xfId="0" applyNumberFormat="1" applyFont="1" applyFill="1" applyBorder="1" applyAlignment="1">
      <alignment horizontal="center" vertical="center" wrapText="1"/>
    </xf>
    <xf numFmtId="167" fontId="8" fillId="0" borderId="6" xfId="0" applyNumberFormat="1" applyFont="1" applyFill="1" applyBorder="1" applyAlignment="1">
      <alignment horizontal="center" vertical="center" wrapText="1"/>
    </xf>
  </cellXfs>
  <cellStyles count="14">
    <cellStyle name="Normal_GSE DCF_Model_31_07_09 final" xfId="12" xr:uid="{00000000-0005-0000-0000-000000000000}"/>
    <cellStyle name="Звичайний" xfId="0" builtinId="0"/>
    <cellStyle name="Звичайний 2" xfId="2" xr:uid="{00000000-0005-0000-0000-000001000000}"/>
    <cellStyle name="Звичайний 2 56" xfId="3" xr:uid="{00000000-0005-0000-0000-000002000000}"/>
    <cellStyle name="Обычный 10" xfId="10" xr:uid="{00000000-0005-0000-0000-000004000000}"/>
    <cellStyle name="Обычный 11" xfId="11" xr:uid="{00000000-0005-0000-0000-000005000000}"/>
    <cellStyle name="Обычный 2" xfId="13" xr:uid="{00000000-0005-0000-0000-000006000000}"/>
    <cellStyle name="Обычный 2 2" xfId="7" xr:uid="{00000000-0005-0000-0000-000007000000}"/>
    <cellStyle name="Обычный 4" xfId="4" xr:uid="{00000000-0005-0000-0000-000008000000}"/>
    <cellStyle name="Обычный 7" xfId="5" xr:uid="{00000000-0005-0000-0000-000009000000}"/>
    <cellStyle name="Обычный 8" xfId="6" xr:uid="{00000000-0005-0000-0000-00000A000000}"/>
    <cellStyle name="Обычный_!Каменяр Центр" xfId="8" xr:uid="{00000000-0005-0000-0000-00000B000000}"/>
    <cellStyle name="Обычный_!Каменяр Центр 2" xfId="9" xr:uid="{00000000-0005-0000-0000-00000C000000}"/>
    <cellStyle name="Фінансовий" xfId="1" builtinId="3"/>
  </cellStyles>
  <dxfs count="0"/>
  <tableStyles count="0" defaultTableStyle="TableStyleMedium2" defaultPivotStyle="PivotStyleLight16"/>
  <colors>
    <mruColors>
      <color rgb="FFFFFF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J46"/>
  <sheetViews>
    <sheetView tabSelected="1" view="pageBreakPreview" topLeftCell="A16" zoomScale="75" zoomScaleNormal="75" zoomScaleSheetLayoutView="75" workbookViewId="0">
      <selection activeCell="A22" sqref="A22:J22"/>
    </sheetView>
  </sheetViews>
  <sheetFormatPr defaultRowHeight="18" x14ac:dyDescent="0.3"/>
  <cols>
    <col min="1" max="1" width="59" style="46" customWidth="1"/>
    <col min="2" max="2" width="15.33203125" style="48" customWidth="1"/>
    <col min="3" max="5" width="18" style="48" customWidth="1"/>
    <col min="6" max="6" width="36.6640625" style="46" customWidth="1"/>
    <col min="7" max="7" width="16.6640625" style="46" customWidth="1"/>
    <col min="8" max="8" width="8.5546875" style="46" customWidth="1"/>
    <col min="9" max="9" width="15.88671875" style="46" customWidth="1"/>
    <col min="10" max="10" width="23.44140625" style="46" customWidth="1"/>
    <col min="11" max="11" width="10" style="46" customWidth="1"/>
    <col min="12" max="12" width="9.5546875" style="46" customWidth="1"/>
    <col min="13" max="14" width="9.109375" style="46" customWidth="1"/>
    <col min="15" max="15" width="10.5546875" style="46" customWidth="1"/>
    <col min="16" max="256" width="9.109375" style="46"/>
    <col min="257" max="257" width="73.33203125" style="46" customWidth="1"/>
    <col min="258" max="258" width="15.33203125" style="46" customWidth="1"/>
    <col min="259" max="261" width="18" style="46" customWidth="1"/>
    <col min="262" max="265" width="16.6640625" style="46" customWidth="1"/>
    <col min="266" max="266" width="18.109375" style="46" customWidth="1"/>
    <col min="267" max="267" width="10" style="46" customWidth="1"/>
    <col min="268" max="268" width="9.5546875" style="46" customWidth="1"/>
    <col min="269" max="270" width="9.109375" style="46" customWidth="1"/>
    <col min="271" max="271" width="10.5546875" style="46" customWidth="1"/>
    <col min="272" max="512" width="9.109375" style="46"/>
    <col min="513" max="513" width="73.33203125" style="46" customWidth="1"/>
    <col min="514" max="514" width="15.33203125" style="46" customWidth="1"/>
    <col min="515" max="517" width="18" style="46" customWidth="1"/>
    <col min="518" max="521" width="16.6640625" style="46" customWidth="1"/>
    <col min="522" max="522" width="18.109375" style="46" customWidth="1"/>
    <col min="523" max="523" width="10" style="46" customWidth="1"/>
    <col min="524" max="524" width="9.5546875" style="46" customWidth="1"/>
    <col min="525" max="526" width="9.109375" style="46" customWidth="1"/>
    <col min="527" max="527" width="10.5546875" style="46" customWidth="1"/>
    <col min="528" max="768" width="9.109375" style="46"/>
    <col min="769" max="769" width="73.33203125" style="46" customWidth="1"/>
    <col min="770" max="770" width="15.33203125" style="46" customWidth="1"/>
    <col min="771" max="773" width="18" style="46" customWidth="1"/>
    <col min="774" max="777" width="16.6640625" style="46" customWidth="1"/>
    <col min="778" max="778" width="18.109375" style="46" customWidth="1"/>
    <col min="779" max="779" width="10" style="46" customWidth="1"/>
    <col min="780" max="780" width="9.5546875" style="46" customWidth="1"/>
    <col min="781" max="782" width="9.109375" style="46" customWidth="1"/>
    <col min="783" max="783" width="10.5546875" style="46" customWidth="1"/>
    <col min="784" max="1024" width="9.109375" style="46"/>
    <col min="1025" max="1025" width="73.33203125" style="46" customWidth="1"/>
    <col min="1026" max="1026" width="15.33203125" style="46" customWidth="1"/>
    <col min="1027" max="1029" width="18" style="46" customWidth="1"/>
    <col min="1030" max="1033" width="16.6640625" style="46" customWidth="1"/>
    <col min="1034" max="1034" width="18.109375" style="46" customWidth="1"/>
    <col min="1035" max="1035" width="10" style="46" customWidth="1"/>
    <col min="1036" max="1036" width="9.5546875" style="46" customWidth="1"/>
    <col min="1037" max="1038" width="9.109375" style="46" customWidth="1"/>
    <col min="1039" max="1039" width="10.5546875" style="46" customWidth="1"/>
    <col min="1040" max="1280" width="9.109375" style="46"/>
    <col min="1281" max="1281" width="73.33203125" style="46" customWidth="1"/>
    <col min="1282" max="1282" width="15.33203125" style="46" customWidth="1"/>
    <col min="1283" max="1285" width="18" style="46" customWidth="1"/>
    <col min="1286" max="1289" width="16.6640625" style="46" customWidth="1"/>
    <col min="1290" max="1290" width="18.109375" style="46" customWidth="1"/>
    <col min="1291" max="1291" width="10" style="46" customWidth="1"/>
    <col min="1292" max="1292" width="9.5546875" style="46" customWidth="1"/>
    <col min="1293" max="1294" width="9.109375" style="46" customWidth="1"/>
    <col min="1295" max="1295" width="10.5546875" style="46" customWidth="1"/>
    <col min="1296" max="1536" width="9.109375" style="46"/>
    <col min="1537" max="1537" width="73.33203125" style="46" customWidth="1"/>
    <col min="1538" max="1538" width="15.33203125" style="46" customWidth="1"/>
    <col min="1539" max="1541" width="18" style="46" customWidth="1"/>
    <col min="1542" max="1545" width="16.6640625" style="46" customWidth="1"/>
    <col min="1546" max="1546" width="18.109375" style="46" customWidth="1"/>
    <col min="1547" max="1547" width="10" style="46" customWidth="1"/>
    <col min="1548" max="1548" width="9.5546875" style="46" customWidth="1"/>
    <col min="1549" max="1550" width="9.109375" style="46" customWidth="1"/>
    <col min="1551" max="1551" width="10.5546875" style="46" customWidth="1"/>
    <col min="1552" max="1792" width="9.109375" style="46"/>
    <col min="1793" max="1793" width="73.33203125" style="46" customWidth="1"/>
    <col min="1794" max="1794" width="15.33203125" style="46" customWidth="1"/>
    <col min="1795" max="1797" width="18" style="46" customWidth="1"/>
    <col min="1798" max="1801" width="16.6640625" style="46" customWidth="1"/>
    <col min="1802" max="1802" width="18.109375" style="46" customWidth="1"/>
    <col min="1803" max="1803" width="10" style="46" customWidth="1"/>
    <col min="1804" max="1804" width="9.5546875" style="46" customWidth="1"/>
    <col min="1805" max="1806" width="9.109375" style="46" customWidth="1"/>
    <col min="1807" max="1807" width="10.5546875" style="46" customWidth="1"/>
    <col min="1808" max="2048" width="9.109375" style="46"/>
    <col min="2049" max="2049" width="73.33203125" style="46" customWidth="1"/>
    <col min="2050" max="2050" width="15.33203125" style="46" customWidth="1"/>
    <col min="2051" max="2053" width="18" style="46" customWidth="1"/>
    <col min="2054" max="2057" width="16.6640625" style="46" customWidth="1"/>
    <col min="2058" max="2058" width="18.109375" style="46" customWidth="1"/>
    <col min="2059" max="2059" width="10" style="46" customWidth="1"/>
    <col min="2060" max="2060" width="9.5546875" style="46" customWidth="1"/>
    <col min="2061" max="2062" width="9.109375" style="46" customWidth="1"/>
    <col min="2063" max="2063" width="10.5546875" style="46" customWidth="1"/>
    <col min="2064" max="2304" width="9.109375" style="46"/>
    <col min="2305" max="2305" width="73.33203125" style="46" customWidth="1"/>
    <col min="2306" max="2306" width="15.33203125" style="46" customWidth="1"/>
    <col min="2307" max="2309" width="18" style="46" customWidth="1"/>
    <col min="2310" max="2313" width="16.6640625" style="46" customWidth="1"/>
    <col min="2314" max="2314" width="18.109375" style="46" customWidth="1"/>
    <col min="2315" max="2315" width="10" style="46" customWidth="1"/>
    <col min="2316" max="2316" width="9.5546875" style="46" customWidth="1"/>
    <col min="2317" max="2318" width="9.109375" style="46" customWidth="1"/>
    <col min="2319" max="2319" width="10.5546875" style="46" customWidth="1"/>
    <col min="2320" max="2560" width="9.109375" style="46"/>
    <col min="2561" max="2561" width="73.33203125" style="46" customWidth="1"/>
    <col min="2562" max="2562" width="15.33203125" style="46" customWidth="1"/>
    <col min="2563" max="2565" width="18" style="46" customWidth="1"/>
    <col min="2566" max="2569" width="16.6640625" style="46" customWidth="1"/>
    <col min="2570" max="2570" width="18.109375" style="46" customWidth="1"/>
    <col min="2571" max="2571" width="10" style="46" customWidth="1"/>
    <col min="2572" max="2572" width="9.5546875" style="46" customWidth="1"/>
    <col min="2573" max="2574" width="9.109375" style="46" customWidth="1"/>
    <col min="2575" max="2575" width="10.5546875" style="46" customWidth="1"/>
    <col min="2576" max="2816" width="9.109375" style="46"/>
    <col min="2817" max="2817" width="73.33203125" style="46" customWidth="1"/>
    <col min="2818" max="2818" width="15.33203125" style="46" customWidth="1"/>
    <col min="2819" max="2821" width="18" style="46" customWidth="1"/>
    <col min="2822" max="2825" width="16.6640625" style="46" customWidth="1"/>
    <col min="2826" max="2826" width="18.109375" style="46" customWidth="1"/>
    <col min="2827" max="2827" width="10" style="46" customWidth="1"/>
    <col min="2828" max="2828" width="9.5546875" style="46" customWidth="1"/>
    <col min="2829" max="2830" width="9.109375" style="46" customWidth="1"/>
    <col min="2831" max="2831" width="10.5546875" style="46" customWidth="1"/>
    <col min="2832" max="3072" width="9.109375" style="46"/>
    <col min="3073" max="3073" width="73.33203125" style="46" customWidth="1"/>
    <col min="3074" max="3074" width="15.33203125" style="46" customWidth="1"/>
    <col min="3075" max="3077" width="18" style="46" customWidth="1"/>
    <col min="3078" max="3081" width="16.6640625" style="46" customWidth="1"/>
    <col min="3082" max="3082" width="18.109375" style="46" customWidth="1"/>
    <col min="3083" max="3083" width="10" style="46" customWidth="1"/>
    <col min="3084" max="3084" width="9.5546875" style="46" customWidth="1"/>
    <col min="3085" max="3086" width="9.109375" style="46" customWidth="1"/>
    <col min="3087" max="3087" width="10.5546875" style="46" customWidth="1"/>
    <col min="3088" max="3328" width="9.109375" style="46"/>
    <col min="3329" max="3329" width="73.33203125" style="46" customWidth="1"/>
    <col min="3330" max="3330" width="15.33203125" style="46" customWidth="1"/>
    <col min="3331" max="3333" width="18" style="46" customWidth="1"/>
    <col min="3334" max="3337" width="16.6640625" style="46" customWidth="1"/>
    <col min="3338" max="3338" width="18.109375" style="46" customWidth="1"/>
    <col min="3339" max="3339" width="10" style="46" customWidth="1"/>
    <col min="3340" max="3340" width="9.5546875" style="46" customWidth="1"/>
    <col min="3341" max="3342" width="9.109375" style="46" customWidth="1"/>
    <col min="3343" max="3343" width="10.5546875" style="46" customWidth="1"/>
    <col min="3344" max="3584" width="9.109375" style="46"/>
    <col min="3585" max="3585" width="73.33203125" style="46" customWidth="1"/>
    <col min="3586" max="3586" width="15.33203125" style="46" customWidth="1"/>
    <col min="3587" max="3589" width="18" style="46" customWidth="1"/>
    <col min="3590" max="3593" width="16.6640625" style="46" customWidth="1"/>
    <col min="3594" max="3594" width="18.109375" style="46" customWidth="1"/>
    <col min="3595" max="3595" width="10" style="46" customWidth="1"/>
    <col min="3596" max="3596" width="9.5546875" style="46" customWidth="1"/>
    <col min="3597" max="3598" width="9.109375" style="46" customWidth="1"/>
    <col min="3599" max="3599" width="10.5546875" style="46" customWidth="1"/>
    <col min="3600" max="3840" width="9.109375" style="46"/>
    <col min="3841" max="3841" width="73.33203125" style="46" customWidth="1"/>
    <col min="3842" max="3842" width="15.33203125" style="46" customWidth="1"/>
    <col min="3843" max="3845" width="18" style="46" customWidth="1"/>
    <col min="3846" max="3849" width="16.6640625" style="46" customWidth="1"/>
    <col min="3850" max="3850" width="18.109375" style="46" customWidth="1"/>
    <col min="3851" max="3851" width="10" style="46" customWidth="1"/>
    <col min="3852" max="3852" width="9.5546875" style="46" customWidth="1"/>
    <col min="3853" max="3854" width="9.109375" style="46" customWidth="1"/>
    <col min="3855" max="3855" width="10.5546875" style="46" customWidth="1"/>
    <col min="3856" max="4096" width="9.109375" style="46"/>
    <col min="4097" max="4097" width="73.33203125" style="46" customWidth="1"/>
    <col min="4098" max="4098" width="15.33203125" style="46" customWidth="1"/>
    <col min="4099" max="4101" width="18" style="46" customWidth="1"/>
    <col min="4102" max="4105" width="16.6640625" style="46" customWidth="1"/>
    <col min="4106" max="4106" width="18.109375" style="46" customWidth="1"/>
    <col min="4107" max="4107" width="10" style="46" customWidth="1"/>
    <col min="4108" max="4108" width="9.5546875" style="46" customWidth="1"/>
    <col min="4109" max="4110" width="9.109375" style="46" customWidth="1"/>
    <col min="4111" max="4111" width="10.5546875" style="46" customWidth="1"/>
    <col min="4112" max="4352" width="9.109375" style="46"/>
    <col min="4353" max="4353" width="73.33203125" style="46" customWidth="1"/>
    <col min="4354" max="4354" width="15.33203125" style="46" customWidth="1"/>
    <col min="4355" max="4357" width="18" style="46" customWidth="1"/>
    <col min="4358" max="4361" width="16.6640625" style="46" customWidth="1"/>
    <col min="4362" max="4362" width="18.109375" style="46" customWidth="1"/>
    <col min="4363" max="4363" width="10" style="46" customWidth="1"/>
    <col min="4364" max="4364" width="9.5546875" style="46" customWidth="1"/>
    <col min="4365" max="4366" width="9.109375" style="46" customWidth="1"/>
    <col min="4367" max="4367" width="10.5546875" style="46" customWidth="1"/>
    <col min="4368" max="4608" width="9.109375" style="46"/>
    <col min="4609" max="4609" width="73.33203125" style="46" customWidth="1"/>
    <col min="4610" max="4610" width="15.33203125" style="46" customWidth="1"/>
    <col min="4611" max="4613" width="18" style="46" customWidth="1"/>
    <col min="4614" max="4617" width="16.6640625" style="46" customWidth="1"/>
    <col min="4618" max="4618" width="18.109375" style="46" customWidth="1"/>
    <col min="4619" max="4619" width="10" style="46" customWidth="1"/>
    <col min="4620" max="4620" width="9.5546875" style="46" customWidth="1"/>
    <col min="4621" max="4622" width="9.109375" style="46" customWidth="1"/>
    <col min="4623" max="4623" width="10.5546875" style="46" customWidth="1"/>
    <col min="4624" max="4864" width="9.109375" style="46"/>
    <col min="4865" max="4865" width="73.33203125" style="46" customWidth="1"/>
    <col min="4866" max="4866" width="15.33203125" style="46" customWidth="1"/>
    <col min="4867" max="4869" width="18" style="46" customWidth="1"/>
    <col min="4870" max="4873" width="16.6640625" style="46" customWidth="1"/>
    <col min="4874" max="4874" width="18.109375" style="46" customWidth="1"/>
    <col min="4875" max="4875" width="10" style="46" customWidth="1"/>
    <col min="4876" max="4876" width="9.5546875" style="46" customWidth="1"/>
    <col min="4877" max="4878" width="9.109375" style="46" customWidth="1"/>
    <col min="4879" max="4879" width="10.5546875" style="46" customWidth="1"/>
    <col min="4880" max="5120" width="9.109375" style="46"/>
    <col min="5121" max="5121" width="73.33203125" style="46" customWidth="1"/>
    <col min="5122" max="5122" width="15.33203125" style="46" customWidth="1"/>
    <col min="5123" max="5125" width="18" style="46" customWidth="1"/>
    <col min="5126" max="5129" width="16.6640625" style="46" customWidth="1"/>
    <col min="5130" max="5130" width="18.109375" style="46" customWidth="1"/>
    <col min="5131" max="5131" width="10" style="46" customWidth="1"/>
    <col min="5132" max="5132" width="9.5546875" style="46" customWidth="1"/>
    <col min="5133" max="5134" width="9.109375" style="46" customWidth="1"/>
    <col min="5135" max="5135" width="10.5546875" style="46" customWidth="1"/>
    <col min="5136" max="5376" width="9.109375" style="46"/>
    <col min="5377" max="5377" width="73.33203125" style="46" customWidth="1"/>
    <col min="5378" max="5378" width="15.33203125" style="46" customWidth="1"/>
    <col min="5379" max="5381" width="18" style="46" customWidth="1"/>
    <col min="5382" max="5385" width="16.6640625" style="46" customWidth="1"/>
    <col min="5386" max="5386" width="18.109375" style="46" customWidth="1"/>
    <col min="5387" max="5387" width="10" style="46" customWidth="1"/>
    <col min="5388" max="5388" width="9.5546875" style="46" customWidth="1"/>
    <col min="5389" max="5390" width="9.109375" style="46" customWidth="1"/>
    <col min="5391" max="5391" width="10.5546875" style="46" customWidth="1"/>
    <col min="5392" max="5632" width="9.109375" style="46"/>
    <col min="5633" max="5633" width="73.33203125" style="46" customWidth="1"/>
    <col min="5634" max="5634" width="15.33203125" style="46" customWidth="1"/>
    <col min="5635" max="5637" width="18" style="46" customWidth="1"/>
    <col min="5638" max="5641" width="16.6640625" style="46" customWidth="1"/>
    <col min="5642" max="5642" width="18.109375" style="46" customWidth="1"/>
    <col min="5643" max="5643" width="10" style="46" customWidth="1"/>
    <col min="5644" max="5644" width="9.5546875" style="46" customWidth="1"/>
    <col min="5645" max="5646" width="9.109375" style="46" customWidth="1"/>
    <col min="5647" max="5647" width="10.5546875" style="46" customWidth="1"/>
    <col min="5648" max="5888" width="9.109375" style="46"/>
    <col min="5889" max="5889" width="73.33203125" style="46" customWidth="1"/>
    <col min="5890" max="5890" width="15.33203125" style="46" customWidth="1"/>
    <col min="5891" max="5893" width="18" style="46" customWidth="1"/>
    <col min="5894" max="5897" width="16.6640625" style="46" customWidth="1"/>
    <col min="5898" max="5898" width="18.109375" style="46" customWidth="1"/>
    <col min="5899" max="5899" width="10" style="46" customWidth="1"/>
    <col min="5900" max="5900" width="9.5546875" style="46" customWidth="1"/>
    <col min="5901" max="5902" width="9.109375" style="46" customWidth="1"/>
    <col min="5903" max="5903" width="10.5546875" style="46" customWidth="1"/>
    <col min="5904" max="6144" width="9.109375" style="46"/>
    <col min="6145" max="6145" width="73.33203125" style="46" customWidth="1"/>
    <col min="6146" max="6146" width="15.33203125" style="46" customWidth="1"/>
    <col min="6147" max="6149" width="18" style="46" customWidth="1"/>
    <col min="6150" max="6153" width="16.6640625" style="46" customWidth="1"/>
    <col min="6154" max="6154" width="18.109375" style="46" customWidth="1"/>
    <col min="6155" max="6155" width="10" style="46" customWidth="1"/>
    <col min="6156" max="6156" width="9.5546875" style="46" customWidth="1"/>
    <col min="6157" max="6158" width="9.109375" style="46" customWidth="1"/>
    <col min="6159" max="6159" width="10.5546875" style="46" customWidth="1"/>
    <col min="6160" max="6400" width="9.109375" style="46"/>
    <col min="6401" max="6401" width="73.33203125" style="46" customWidth="1"/>
    <col min="6402" max="6402" width="15.33203125" style="46" customWidth="1"/>
    <col min="6403" max="6405" width="18" style="46" customWidth="1"/>
    <col min="6406" max="6409" width="16.6640625" style="46" customWidth="1"/>
    <col min="6410" max="6410" width="18.109375" style="46" customWidth="1"/>
    <col min="6411" max="6411" width="10" style="46" customWidth="1"/>
    <col min="6412" max="6412" width="9.5546875" style="46" customWidth="1"/>
    <col min="6413" max="6414" width="9.109375" style="46" customWidth="1"/>
    <col min="6415" max="6415" width="10.5546875" style="46" customWidth="1"/>
    <col min="6416" max="6656" width="9.109375" style="46"/>
    <col min="6657" max="6657" width="73.33203125" style="46" customWidth="1"/>
    <col min="6658" max="6658" width="15.33203125" style="46" customWidth="1"/>
    <col min="6659" max="6661" width="18" style="46" customWidth="1"/>
    <col min="6662" max="6665" width="16.6640625" style="46" customWidth="1"/>
    <col min="6666" max="6666" width="18.109375" style="46" customWidth="1"/>
    <col min="6667" max="6667" width="10" style="46" customWidth="1"/>
    <col min="6668" max="6668" width="9.5546875" style="46" customWidth="1"/>
    <col min="6669" max="6670" width="9.109375" style="46" customWidth="1"/>
    <col min="6671" max="6671" width="10.5546875" style="46" customWidth="1"/>
    <col min="6672" max="6912" width="9.109375" style="46"/>
    <col min="6913" max="6913" width="73.33203125" style="46" customWidth="1"/>
    <col min="6914" max="6914" width="15.33203125" style="46" customWidth="1"/>
    <col min="6915" max="6917" width="18" style="46" customWidth="1"/>
    <col min="6918" max="6921" width="16.6640625" style="46" customWidth="1"/>
    <col min="6922" max="6922" width="18.109375" style="46" customWidth="1"/>
    <col min="6923" max="6923" width="10" style="46" customWidth="1"/>
    <col min="6924" max="6924" width="9.5546875" style="46" customWidth="1"/>
    <col min="6925" max="6926" width="9.109375" style="46" customWidth="1"/>
    <col min="6927" max="6927" width="10.5546875" style="46" customWidth="1"/>
    <col min="6928" max="7168" width="9.109375" style="46"/>
    <col min="7169" max="7169" width="73.33203125" style="46" customWidth="1"/>
    <col min="7170" max="7170" width="15.33203125" style="46" customWidth="1"/>
    <col min="7171" max="7173" width="18" style="46" customWidth="1"/>
    <col min="7174" max="7177" width="16.6640625" style="46" customWidth="1"/>
    <col min="7178" max="7178" width="18.109375" style="46" customWidth="1"/>
    <col min="7179" max="7179" width="10" style="46" customWidth="1"/>
    <col min="7180" max="7180" width="9.5546875" style="46" customWidth="1"/>
    <col min="7181" max="7182" width="9.109375" style="46" customWidth="1"/>
    <col min="7183" max="7183" width="10.5546875" style="46" customWidth="1"/>
    <col min="7184" max="7424" width="9.109375" style="46"/>
    <col min="7425" max="7425" width="73.33203125" style="46" customWidth="1"/>
    <col min="7426" max="7426" width="15.33203125" style="46" customWidth="1"/>
    <col min="7427" max="7429" width="18" style="46" customWidth="1"/>
    <col min="7430" max="7433" width="16.6640625" style="46" customWidth="1"/>
    <col min="7434" max="7434" width="18.109375" style="46" customWidth="1"/>
    <col min="7435" max="7435" width="10" style="46" customWidth="1"/>
    <col min="7436" max="7436" width="9.5546875" style="46" customWidth="1"/>
    <col min="7437" max="7438" width="9.109375" style="46" customWidth="1"/>
    <col min="7439" max="7439" width="10.5546875" style="46" customWidth="1"/>
    <col min="7440" max="7680" width="9.109375" style="46"/>
    <col min="7681" max="7681" width="73.33203125" style="46" customWidth="1"/>
    <col min="7682" max="7682" width="15.33203125" style="46" customWidth="1"/>
    <col min="7683" max="7685" width="18" style="46" customWidth="1"/>
    <col min="7686" max="7689" width="16.6640625" style="46" customWidth="1"/>
    <col min="7690" max="7690" width="18.109375" style="46" customWidth="1"/>
    <col min="7691" max="7691" width="10" style="46" customWidth="1"/>
    <col min="7692" max="7692" width="9.5546875" style="46" customWidth="1"/>
    <col min="7693" max="7694" width="9.109375" style="46" customWidth="1"/>
    <col min="7695" max="7695" width="10.5546875" style="46" customWidth="1"/>
    <col min="7696" max="7936" width="9.109375" style="46"/>
    <col min="7937" max="7937" width="73.33203125" style="46" customWidth="1"/>
    <col min="7938" max="7938" width="15.33203125" style="46" customWidth="1"/>
    <col min="7939" max="7941" width="18" style="46" customWidth="1"/>
    <col min="7942" max="7945" width="16.6640625" style="46" customWidth="1"/>
    <col min="7946" max="7946" width="18.109375" style="46" customWidth="1"/>
    <col min="7947" max="7947" width="10" style="46" customWidth="1"/>
    <col min="7948" max="7948" width="9.5546875" style="46" customWidth="1"/>
    <col min="7949" max="7950" width="9.109375" style="46" customWidth="1"/>
    <col min="7951" max="7951" width="10.5546875" style="46" customWidth="1"/>
    <col min="7952" max="8192" width="9.109375" style="46"/>
    <col min="8193" max="8193" width="73.33203125" style="46" customWidth="1"/>
    <col min="8194" max="8194" width="15.33203125" style="46" customWidth="1"/>
    <col min="8195" max="8197" width="18" style="46" customWidth="1"/>
    <col min="8198" max="8201" width="16.6640625" style="46" customWidth="1"/>
    <col min="8202" max="8202" width="18.109375" style="46" customWidth="1"/>
    <col min="8203" max="8203" width="10" style="46" customWidth="1"/>
    <col min="8204" max="8204" width="9.5546875" style="46" customWidth="1"/>
    <col min="8205" max="8206" width="9.109375" style="46" customWidth="1"/>
    <col min="8207" max="8207" width="10.5546875" style="46" customWidth="1"/>
    <col min="8208" max="8448" width="9.109375" style="46"/>
    <col min="8449" max="8449" width="73.33203125" style="46" customWidth="1"/>
    <col min="8450" max="8450" width="15.33203125" style="46" customWidth="1"/>
    <col min="8451" max="8453" width="18" style="46" customWidth="1"/>
    <col min="8454" max="8457" width="16.6640625" style="46" customWidth="1"/>
    <col min="8458" max="8458" width="18.109375" style="46" customWidth="1"/>
    <col min="8459" max="8459" width="10" style="46" customWidth="1"/>
    <col min="8460" max="8460" width="9.5546875" style="46" customWidth="1"/>
    <col min="8461" max="8462" width="9.109375" style="46" customWidth="1"/>
    <col min="8463" max="8463" width="10.5546875" style="46" customWidth="1"/>
    <col min="8464" max="8704" width="9.109375" style="46"/>
    <col min="8705" max="8705" width="73.33203125" style="46" customWidth="1"/>
    <col min="8706" max="8706" width="15.33203125" style="46" customWidth="1"/>
    <col min="8707" max="8709" width="18" style="46" customWidth="1"/>
    <col min="8710" max="8713" width="16.6640625" style="46" customWidth="1"/>
    <col min="8714" max="8714" width="18.109375" style="46" customWidth="1"/>
    <col min="8715" max="8715" width="10" style="46" customWidth="1"/>
    <col min="8716" max="8716" width="9.5546875" style="46" customWidth="1"/>
    <col min="8717" max="8718" width="9.109375" style="46" customWidth="1"/>
    <col min="8719" max="8719" width="10.5546875" style="46" customWidth="1"/>
    <col min="8720" max="8960" width="9.109375" style="46"/>
    <col min="8961" max="8961" width="73.33203125" style="46" customWidth="1"/>
    <col min="8962" max="8962" width="15.33203125" style="46" customWidth="1"/>
    <col min="8963" max="8965" width="18" style="46" customWidth="1"/>
    <col min="8966" max="8969" width="16.6640625" style="46" customWidth="1"/>
    <col min="8970" max="8970" width="18.109375" style="46" customWidth="1"/>
    <col min="8971" max="8971" width="10" style="46" customWidth="1"/>
    <col min="8972" max="8972" width="9.5546875" style="46" customWidth="1"/>
    <col min="8973" max="8974" width="9.109375" style="46" customWidth="1"/>
    <col min="8975" max="8975" width="10.5546875" style="46" customWidth="1"/>
    <col min="8976" max="9216" width="9.109375" style="46"/>
    <col min="9217" max="9217" width="73.33203125" style="46" customWidth="1"/>
    <col min="9218" max="9218" width="15.33203125" style="46" customWidth="1"/>
    <col min="9219" max="9221" width="18" style="46" customWidth="1"/>
    <col min="9222" max="9225" width="16.6640625" style="46" customWidth="1"/>
    <col min="9226" max="9226" width="18.109375" style="46" customWidth="1"/>
    <col min="9227" max="9227" width="10" style="46" customWidth="1"/>
    <col min="9228" max="9228" width="9.5546875" style="46" customWidth="1"/>
    <col min="9229" max="9230" width="9.109375" style="46" customWidth="1"/>
    <col min="9231" max="9231" width="10.5546875" style="46" customWidth="1"/>
    <col min="9232" max="9472" width="9.109375" style="46"/>
    <col min="9473" max="9473" width="73.33203125" style="46" customWidth="1"/>
    <col min="9474" max="9474" width="15.33203125" style="46" customWidth="1"/>
    <col min="9475" max="9477" width="18" style="46" customWidth="1"/>
    <col min="9478" max="9481" width="16.6640625" style="46" customWidth="1"/>
    <col min="9482" max="9482" width="18.109375" style="46" customWidth="1"/>
    <col min="9483" max="9483" width="10" style="46" customWidth="1"/>
    <col min="9484" max="9484" width="9.5546875" style="46" customWidth="1"/>
    <col min="9485" max="9486" width="9.109375" style="46" customWidth="1"/>
    <col min="9487" max="9487" width="10.5546875" style="46" customWidth="1"/>
    <col min="9488" max="9728" width="9.109375" style="46"/>
    <col min="9729" max="9729" width="73.33203125" style="46" customWidth="1"/>
    <col min="9730" max="9730" width="15.33203125" style="46" customWidth="1"/>
    <col min="9731" max="9733" width="18" style="46" customWidth="1"/>
    <col min="9734" max="9737" width="16.6640625" style="46" customWidth="1"/>
    <col min="9738" max="9738" width="18.109375" style="46" customWidth="1"/>
    <col min="9739" max="9739" width="10" style="46" customWidth="1"/>
    <col min="9740" max="9740" width="9.5546875" style="46" customWidth="1"/>
    <col min="9741" max="9742" width="9.109375" style="46" customWidth="1"/>
    <col min="9743" max="9743" width="10.5546875" style="46" customWidth="1"/>
    <col min="9744" max="9984" width="9.109375" style="46"/>
    <col min="9985" max="9985" width="73.33203125" style="46" customWidth="1"/>
    <col min="9986" max="9986" width="15.33203125" style="46" customWidth="1"/>
    <col min="9987" max="9989" width="18" style="46" customWidth="1"/>
    <col min="9990" max="9993" width="16.6640625" style="46" customWidth="1"/>
    <col min="9994" max="9994" width="18.109375" style="46" customWidth="1"/>
    <col min="9995" max="9995" width="10" style="46" customWidth="1"/>
    <col min="9996" max="9996" width="9.5546875" style="46" customWidth="1"/>
    <col min="9997" max="9998" width="9.109375" style="46" customWidth="1"/>
    <col min="9999" max="9999" width="10.5546875" style="46" customWidth="1"/>
    <col min="10000" max="10240" width="9.109375" style="46"/>
    <col min="10241" max="10241" width="73.33203125" style="46" customWidth="1"/>
    <col min="10242" max="10242" width="15.33203125" style="46" customWidth="1"/>
    <col min="10243" max="10245" width="18" style="46" customWidth="1"/>
    <col min="10246" max="10249" width="16.6640625" style="46" customWidth="1"/>
    <col min="10250" max="10250" width="18.109375" style="46" customWidth="1"/>
    <col min="10251" max="10251" width="10" style="46" customWidth="1"/>
    <col min="10252" max="10252" width="9.5546875" style="46" customWidth="1"/>
    <col min="10253" max="10254" width="9.109375" style="46" customWidth="1"/>
    <col min="10255" max="10255" width="10.5546875" style="46" customWidth="1"/>
    <col min="10256" max="10496" width="9.109375" style="46"/>
    <col min="10497" max="10497" width="73.33203125" style="46" customWidth="1"/>
    <col min="10498" max="10498" width="15.33203125" style="46" customWidth="1"/>
    <col min="10499" max="10501" width="18" style="46" customWidth="1"/>
    <col min="10502" max="10505" width="16.6640625" style="46" customWidth="1"/>
    <col min="10506" max="10506" width="18.109375" style="46" customWidth="1"/>
    <col min="10507" max="10507" width="10" style="46" customWidth="1"/>
    <col min="10508" max="10508" width="9.5546875" style="46" customWidth="1"/>
    <col min="10509" max="10510" width="9.109375" style="46" customWidth="1"/>
    <col min="10511" max="10511" width="10.5546875" style="46" customWidth="1"/>
    <col min="10512" max="10752" width="9.109375" style="46"/>
    <col min="10753" max="10753" width="73.33203125" style="46" customWidth="1"/>
    <col min="10754" max="10754" width="15.33203125" style="46" customWidth="1"/>
    <col min="10755" max="10757" width="18" style="46" customWidth="1"/>
    <col min="10758" max="10761" width="16.6640625" style="46" customWidth="1"/>
    <col min="10762" max="10762" width="18.109375" style="46" customWidth="1"/>
    <col min="10763" max="10763" width="10" style="46" customWidth="1"/>
    <col min="10764" max="10764" width="9.5546875" style="46" customWidth="1"/>
    <col min="10765" max="10766" width="9.109375" style="46" customWidth="1"/>
    <col min="10767" max="10767" width="10.5546875" style="46" customWidth="1"/>
    <col min="10768" max="11008" width="9.109375" style="46"/>
    <col min="11009" max="11009" width="73.33203125" style="46" customWidth="1"/>
    <col min="11010" max="11010" width="15.33203125" style="46" customWidth="1"/>
    <col min="11011" max="11013" width="18" style="46" customWidth="1"/>
    <col min="11014" max="11017" width="16.6640625" style="46" customWidth="1"/>
    <col min="11018" max="11018" width="18.109375" style="46" customWidth="1"/>
    <col min="11019" max="11019" width="10" style="46" customWidth="1"/>
    <col min="11020" max="11020" width="9.5546875" style="46" customWidth="1"/>
    <col min="11021" max="11022" width="9.109375" style="46" customWidth="1"/>
    <col min="11023" max="11023" width="10.5546875" style="46" customWidth="1"/>
    <col min="11024" max="11264" width="9.109375" style="46"/>
    <col min="11265" max="11265" width="73.33203125" style="46" customWidth="1"/>
    <col min="11266" max="11266" width="15.33203125" style="46" customWidth="1"/>
    <col min="11267" max="11269" width="18" style="46" customWidth="1"/>
    <col min="11270" max="11273" width="16.6640625" style="46" customWidth="1"/>
    <col min="11274" max="11274" width="18.109375" style="46" customWidth="1"/>
    <col min="11275" max="11275" width="10" style="46" customWidth="1"/>
    <col min="11276" max="11276" width="9.5546875" style="46" customWidth="1"/>
    <col min="11277" max="11278" width="9.109375" style="46" customWidth="1"/>
    <col min="11279" max="11279" width="10.5546875" style="46" customWidth="1"/>
    <col min="11280" max="11520" width="9.109375" style="46"/>
    <col min="11521" max="11521" width="73.33203125" style="46" customWidth="1"/>
    <col min="11522" max="11522" width="15.33203125" style="46" customWidth="1"/>
    <col min="11523" max="11525" width="18" style="46" customWidth="1"/>
    <col min="11526" max="11529" width="16.6640625" style="46" customWidth="1"/>
    <col min="11530" max="11530" width="18.109375" style="46" customWidth="1"/>
    <col min="11531" max="11531" width="10" style="46" customWidth="1"/>
    <col min="11532" max="11532" width="9.5546875" style="46" customWidth="1"/>
    <col min="11533" max="11534" width="9.109375" style="46" customWidth="1"/>
    <col min="11535" max="11535" width="10.5546875" style="46" customWidth="1"/>
    <col min="11536" max="11776" width="9.109375" style="46"/>
    <col min="11777" max="11777" width="73.33203125" style="46" customWidth="1"/>
    <col min="11778" max="11778" width="15.33203125" style="46" customWidth="1"/>
    <col min="11779" max="11781" width="18" style="46" customWidth="1"/>
    <col min="11782" max="11785" width="16.6640625" style="46" customWidth="1"/>
    <col min="11786" max="11786" width="18.109375" style="46" customWidth="1"/>
    <col min="11787" max="11787" width="10" style="46" customWidth="1"/>
    <col min="11788" max="11788" width="9.5546875" style="46" customWidth="1"/>
    <col min="11789" max="11790" width="9.109375" style="46" customWidth="1"/>
    <col min="11791" max="11791" width="10.5546875" style="46" customWidth="1"/>
    <col min="11792" max="12032" width="9.109375" style="46"/>
    <col min="12033" max="12033" width="73.33203125" style="46" customWidth="1"/>
    <col min="12034" max="12034" width="15.33203125" style="46" customWidth="1"/>
    <col min="12035" max="12037" width="18" style="46" customWidth="1"/>
    <col min="12038" max="12041" width="16.6640625" style="46" customWidth="1"/>
    <col min="12042" max="12042" width="18.109375" style="46" customWidth="1"/>
    <col min="12043" max="12043" width="10" style="46" customWidth="1"/>
    <col min="12044" max="12044" width="9.5546875" style="46" customWidth="1"/>
    <col min="12045" max="12046" width="9.109375" style="46" customWidth="1"/>
    <col min="12047" max="12047" width="10.5546875" style="46" customWidth="1"/>
    <col min="12048" max="12288" width="9.109375" style="46"/>
    <col min="12289" max="12289" width="73.33203125" style="46" customWidth="1"/>
    <col min="12290" max="12290" width="15.33203125" style="46" customWidth="1"/>
    <col min="12291" max="12293" width="18" style="46" customWidth="1"/>
    <col min="12294" max="12297" width="16.6640625" style="46" customWidth="1"/>
    <col min="12298" max="12298" width="18.109375" style="46" customWidth="1"/>
    <col min="12299" max="12299" width="10" style="46" customWidth="1"/>
    <col min="12300" max="12300" width="9.5546875" style="46" customWidth="1"/>
    <col min="12301" max="12302" width="9.109375" style="46" customWidth="1"/>
    <col min="12303" max="12303" width="10.5546875" style="46" customWidth="1"/>
    <col min="12304" max="12544" width="9.109375" style="46"/>
    <col min="12545" max="12545" width="73.33203125" style="46" customWidth="1"/>
    <col min="12546" max="12546" width="15.33203125" style="46" customWidth="1"/>
    <col min="12547" max="12549" width="18" style="46" customWidth="1"/>
    <col min="12550" max="12553" width="16.6640625" style="46" customWidth="1"/>
    <col min="12554" max="12554" width="18.109375" style="46" customWidth="1"/>
    <col min="12555" max="12555" width="10" style="46" customWidth="1"/>
    <col min="12556" max="12556" width="9.5546875" style="46" customWidth="1"/>
    <col min="12557" max="12558" width="9.109375" style="46" customWidth="1"/>
    <col min="12559" max="12559" width="10.5546875" style="46" customWidth="1"/>
    <col min="12560" max="12800" width="9.109375" style="46"/>
    <col min="12801" max="12801" width="73.33203125" style="46" customWidth="1"/>
    <col min="12802" max="12802" width="15.33203125" style="46" customWidth="1"/>
    <col min="12803" max="12805" width="18" style="46" customWidth="1"/>
    <col min="12806" max="12809" width="16.6640625" style="46" customWidth="1"/>
    <col min="12810" max="12810" width="18.109375" style="46" customWidth="1"/>
    <col min="12811" max="12811" width="10" style="46" customWidth="1"/>
    <col min="12812" max="12812" width="9.5546875" style="46" customWidth="1"/>
    <col min="12813" max="12814" width="9.109375" style="46" customWidth="1"/>
    <col min="12815" max="12815" width="10.5546875" style="46" customWidth="1"/>
    <col min="12816" max="13056" width="9.109375" style="46"/>
    <col min="13057" max="13057" width="73.33203125" style="46" customWidth="1"/>
    <col min="13058" max="13058" width="15.33203125" style="46" customWidth="1"/>
    <col min="13059" max="13061" width="18" style="46" customWidth="1"/>
    <col min="13062" max="13065" width="16.6640625" style="46" customWidth="1"/>
    <col min="13066" max="13066" width="18.109375" style="46" customWidth="1"/>
    <col min="13067" max="13067" width="10" style="46" customWidth="1"/>
    <col min="13068" max="13068" width="9.5546875" style="46" customWidth="1"/>
    <col min="13069" max="13070" width="9.109375" style="46" customWidth="1"/>
    <col min="13071" max="13071" width="10.5546875" style="46" customWidth="1"/>
    <col min="13072" max="13312" width="9.109375" style="46"/>
    <col min="13313" max="13313" width="73.33203125" style="46" customWidth="1"/>
    <col min="13314" max="13314" width="15.33203125" style="46" customWidth="1"/>
    <col min="13315" max="13317" width="18" style="46" customWidth="1"/>
    <col min="13318" max="13321" width="16.6640625" style="46" customWidth="1"/>
    <col min="13322" max="13322" width="18.109375" style="46" customWidth="1"/>
    <col min="13323" max="13323" width="10" style="46" customWidth="1"/>
    <col min="13324" max="13324" width="9.5546875" style="46" customWidth="1"/>
    <col min="13325" max="13326" width="9.109375" style="46" customWidth="1"/>
    <col min="13327" max="13327" width="10.5546875" style="46" customWidth="1"/>
    <col min="13328" max="13568" width="9.109375" style="46"/>
    <col min="13569" max="13569" width="73.33203125" style="46" customWidth="1"/>
    <col min="13570" max="13570" width="15.33203125" style="46" customWidth="1"/>
    <col min="13571" max="13573" width="18" style="46" customWidth="1"/>
    <col min="13574" max="13577" width="16.6640625" style="46" customWidth="1"/>
    <col min="13578" max="13578" width="18.109375" style="46" customWidth="1"/>
    <col min="13579" max="13579" width="10" style="46" customWidth="1"/>
    <col min="13580" max="13580" width="9.5546875" style="46" customWidth="1"/>
    <col min="13581" max="13582" width="9.109375" style="46" customWidth="1"/>
    <col min="13583" max="13583" width="10.5546875" style="46" customWidth="1"/>
    <col min="13584" max="13824" width="9.109375" style="46"/>
    <col min="13825" max="13825" width="73.33203125" style="46" customWidth="1"/>
    <col min="13826" max="13826" width="15.33203125" style="46" customWidth="1"/>
    <col min="13827" max="13829" width="18" style="46" customWidth="1"/>
    <col min="13830" max="13833" width="16.6640625" style="46" customWidth="1"/>
    <col min="13834" max="13834" width="18.109375" style="46" customWidth="1"/>
    <col min="13835" max="13835" width="10" style="46" customWidth="1"/>
    <col min="13836" max="13836" width="9.5546875" style="46" customWidth="1"/>
    <col min="13837" max="13838" width="9.109375" style="46" customWidth="1"/>
    <col min="13839" max="13839" width="10.5546875" style="46" customWidth="1"/>
    <col min="13840" max="14080" width="9.109375" style="46"/>
    <col min="14081" max="14081" width="73.33203125" style="46" customWidth="1"/>
    <col min="14082" max="14082" width="15.33203125" style="46" customWidth="1"/>
    <col min="14083" max="14085" width="18" style="46" customWidth="1"/>
    <col min="14086" max="14089" width="16.6640625" style="46" customWidth="1"/>
    <col min="14090" max="14090" width="18.109375" style="46" customWidth="1"/>
    <col min="14091" max="14091" width="10" style="46" customWidth="1"/>
    <col min="14092" max="14092" width="9.5546875" style="46" customWidth="1"/>
    <col min="14093" max="14094" width="9.109375" style="46" customWidth="1"/>
    <col min="14095" max="14095" width="10.5546875" style="46" customWidth="1"/>
    <col min="14096" max="14336" width="9.109375" style="46"/>
    <col min="14337" max="14337" width="73.33203125" style="46" customWidth="1"/>
    <col min="14338" max="14338" width="15.33203125" style="46" customWidth="1"/>
    <col min="14339" max="14341" width="18" style="46" customWidth="1"/>
    <col min="14342" max="14345" width="16.6640625" style="46" customWidth="1"/>
    <col min="14346" max="14346" width="18.109375" style="46" customWidth="1"/>
    <col min="14347" max="14347" width="10" style="46" customWidth="1"/>
    <col min="14348" max="14348" width="9.5546875" style="46" customWidth="1"/>
    <col min="14349" max="14350" width="9.109375" style="46" customWidth="1"/>
    <col min="14351" max="14351" width="10.5546875" style="46" customWidth="1"/>
    <col min="14352" max="14592" width="9.109375" style="46"/>
    <col min="14593" max="14593" width="73.33203125" style="46" customWidth="1"/>
    <col min="14594" max="14594" width="15.33203125" style="46" customWidth="1"/>
    <col min="14595" max="14597" width="18" style="46" customWidth="1"/>
    <col min="14598" max="14601" width="16.6640625" style="46" customWidth="1"/>
    <col min="14602" max="14602" width="18.109375" style="46" customWidth="1"/>
    <col min="14603" max="14603" width="10" style="46" customWidth="1"/>
    <col min="14604" max="14604" width="9.5546875" style="46" customWidth="1"/>
    <col min="14605" max="14606" width="9.109375" style="46" customWidth="1"/>
    <col min="14607" max="14607" width="10.5546875" style="46" customWidth="1"/>
    <col min="14608" max="14848" width="9.109375" style="46"/>
    <col min="14849" max="14849" width="73.33203125" style="46" customWidth="1"/>
    <col min="14850" max="14850" width="15.33203125" style="46" customWidth="1"/>
    <col min="14851" max="14853" width="18" style="46" customWidth="1"/>
    <col min="14854" max="14857" width="16.6640625" style="46" customWidth="1"/>
    <col min="14858" max="14858" width="18.109375" style="46" customWidth="1"/>
    <col min="14859" max="14859" width="10" style="46" customWidth="1"/>
    <col min="14860" max="14860" width="9.5546875" style="46" customWidth="1"/>
    <col min="14861" max="14862" width="9.109375" style="46" customWidth="1"/>
    <col min="14863" max="14863" width="10.5546875" style="46" customWidth="1"/>
    <col min="14864" max="15104" width="9.109375" style="46"/>
    <col min="15105" max="15105" width="73.33203125" style="46" customWidth="1"/>
    <col min="15106" max="15106" width="15.33203125" style="46" customWidth="1"/>
    <col min="15107" max="15109" width="18" style="46" customWidth="1"/>
    <col min="15110" max="15113" width="16.6640625" style="46" customWidth="1"/>
    <col min="15114" max="15114" width="18.109375" style="46" customWidth="1"/>
    <col min="15115" max="15115" width="10" style="46" customWidth="1"/>
    <col min="15116" max="15116" width="9.5546875" style="46" customWidth="1"/>
    <col min="15117" max="15118" width="9.109375" style="46" customWidth="1"/>
    <col min="15119" max="15119" width="10.5546875" style="46" customWidth="1"/>
    <col min="15120" max="15360" width="9.109375" style="46"/>
    <col min="15361" max="15361" width="73.33203125" style="46" customWidth="1"/>
    <col min="15362" max="15362" width="15.33203125" style="46" customWidth="1"/>
    <col min="15363" max="15365" width="18" style="46" customWidth="1"/>
    <col min="15366" max="15369" width="16.6640625" style="46" customWidth="1"/>
    <col min="15370" max="15370" width="18.109375" style="46" customWidth="1"/>
    <col min="15371" max="15371" width="10" style="46" customWidth="1"/>
    <col min="15372" max="15372" width="9.5546875" style="46" customWidth="1"/>
    <col min="15373" max="15374" width="9.109375" style="46" customWidth="1"/>
    <col min="15375" max="15375" width="10.5546875" style="46" customWidth="1"/>
    <col min="15376" max="15616" width="9.109375" style="46"/>
    <col min="15617" max="15617" width="73.33203125" style="46" customWidth="1"/>
    <col min="15618" max="15618" width="15.33203125" style="46" customWidth="1"/>
    <col min="15619" max="15621" width="18" style="46" customWidth="1"/>
    <col min="15622" max="15625" width="16.6640625" style="46" customWidth="1"/>
    <col min="15626" max="15626" width="18.109375" style="46" customWidth="1"/>
    <col min="15627" max="15627" width="10" style="46" customWidth="1"/>
    <col min="15628" max="15628" width="9.5546875" style="46" customWidth="1"/>
    <col min="15629" max="15630" width="9.109375" style="46" customWidth="1"/>
    <col min="15631" max="15631" width="10.5546875" style="46" customWidth="1"/>
    <col min="15632" max="15872" width="9.109375" style="46"/>
    <col min="15873" max="15873" width="73.33203125" style="46" customWidth="1"/>
    <col min="15874" max="15874" width="15.33203125" style="46" customWidth="1"/>
    <col min="15875" max="15877" width="18" style="46" customWidth="1"/>
    <col min="15878" max="15881" width="16.6640625" style="46" customWidth="1"/>
    <col min="15882" max="15882" width="18.109375" style="46" customWidth="1"/>
    <col min="15883" max="15883" width="10" style="46" customWidth="1"/>
    <col min="15884" max="15884" width="9.5546875" style="46" customWidth="1"/>
    <col min="15885" max="15886" width="9.109375" style="46" customWidth="1"/>
    <col min="15887" max="15887" width="10.5546875" style="46" customWidth="1"/>
    <col min="15888" max="16128" width="9.109375" style="46"/>
    <col min="16129" max="16129" width="73.33203125" style="46" customWidth="1"/>
    <col min="16130" max="16130" width="15.33203125" style="46" customWidth="1"/>
    <col min="16131" max="16133" width="18" style="46" customWidth="1"/>
    <col min="16134" max="16137" width="16.6640625" style="46" customWidth="1"/>
    <col min="16138" max="16138" width="18.109375" style="46" customWidth="1"/>
    <col min="16139" max="16139" width="10" style="46" customWidth="1"/>
    <col min="16140" max="16140" width="9.5546875" style="46" customWidth="1"/>
    <col min="16141" max="16142" width="9.109375" style="46" customWidth="1"/>
    <col min="16143" max="16143" width="10.5546875" style="46" customWidth="1"/>
    <col min="16144" max="16384" width="9.109375" style="46"/>
  </cols>
  <sheetData>
    <row r="1" spans="1:10" ht="20.399999999999999" customHeight="1" x14ac:dyDescent="0.3">
      <c r="B1" s="74"/>
      <c r="C1" s="74"/>
      <c r="D1" s="74"/>
      <c r="E1" s="74"/>
      <c r="H1" s="246" t="s">
        <v>319</v>
      </c>
      <c r="I1" s="246"/>
    </row>
    <row r="2" spans="1:10" x14ac:dyDescent="0.3">
      <c r="B2" s="74"/>
      <c r="C2" s="74"/>
      <c r="D2" s="74"/>
      <c r="E2" s="74"/>
      <c r="H2" s="139" t="s">
        <v>307</v>
      </c>
      <c r="I2" s="129"/>
    </row>
    <row r="3" spans="1:10" x14ac:dyDescent="0.3">
      <c r="B3" s="128"/>
      <c r="C3" s="128"/>
      <c r="D3" s="128"/>
      <c r="E3" s="128"/>
      <c r="H3" s="263" t="s">
        <v>320</v>
      </c>
      <c r="I3" s="263"/>
    </row>
    <row r="4" spans="1:10" x14ac:dyDescent="0.3">
      <c r="B4" s="74"/>
      <c r="C4" s="74"/>
      <c r="D4" s="74"/>
      <c r="E4" s="74"/>
      <c r="H4" s="172" t="s">
        <v>390</v>
      </c>
      <c r="I4" s="173"/>
    </row>
    <row r="5" spans="1:10" x14ac:dyDescent="0.3">
      <c r="B5" s="74"/>
      <c r="C5" s="74"/>
      <c r="D5" s="74"/>
      <c r="E5" s="74"/>
    </row>
    <row r="6" spans="1:10" x14ac:dyDescent="0.3">
      <c r="B6" s="74"/>
      <c r="C6" s="74"/>
      <c r="D6" s="74"/>
      <c r="E6" s="74"/>
    </row>
    <row r="7" spans="1:10" ht="18.75" customHeight="1" x14ac:dyDescent="0.3">
      <c r="A7" s="46" t="s">
        <v>263</v>
      </c>
      <c r="B7" s="47"/>
      <c r="D7" s="46"/>
      <c r="E7" s="46"/>
      <c r="G7" s="264" t="s">
        <v>264</v>
      </c>
      <c r="H7" s="264"/>
      <c r="I7" s="264"/>
      <c r="J7" s="264"/>
    </row>
    <row r="8" spans="1:10" x14ac:dyDescent="0.3">
      <c r="B8" s="47"/>
      <c r="D8" s="46"/>
      <c r="E8" s="46"/>
    </row>
    <row r="9" spans="1:10" ht="18.75" customHeight="1" x14ac:dyDescent="0.3">
      <c r="A9" s="265"/>
      <c r="B9" s="266"/>
      <c r="C9" s="71"/>
      <c r="D9" s="47"/>
      <c r="E9" s="47"/>
      <c r="F9" s="47"/>
      <c r="G9" s="261"/>
      <c r="H9" s="261"/>
      <c r="I9" s="261"/>
      <c r="J9" s="261"/>
    </row>
    <row r="10" spans="1:10" ht="52.5" customHeight="1" x14ac:dyDescent="0.3">
      <c r="A10" s="70" t="s">
        <v>318</v>
      </c>
      <c r="B10" s="72"/>
      <c r="C10" s="73"/>
      <c r="D10" s="73"/>
      <c r="E10" s="47"/>
      <c r="F10" s="47"/>
      <c r="G10" s="255" t="s">
        <v>305</v>
      </c>
      <c r="H10" s="256"/>
      <c r="I10" s="256"/>
      <c r="J10" s="256"/>
    </row>
    <row r="11" spans="1:10" ht="18.75" customHeight="1" x14ac:dyDescent="0.3">
      <c r="A11" s="49" t="s">
        <v>265</v>
      </c>
      <c r="D11" s="47"/>
      <c r="E11" s="47"/>
      <c r="F11" s="47"/>
      <c r="G11" s="49" t="s">
        <v>286</v>
      </c>
      <c r="H11" s="48"/>
      <c r="I11" s="49"/>
      <c r="J11" s="49"/>
    </row>
    <row r="12" spans="1:10" ht="18.75" customHeight="1" x14ac:dyDescent="0.3">
      <c r="A12" s="46" t="s">
        <v>317</v>
      </c>
      <c r="B12" s="46"/>
      <c r="C12" s="46"/>
      <c r="D12" s="46"/>
      <c r="E12" s="47"/>
      <c r="F12" s="47"/>
      <c r="G12" s="46" t="s">
        <v>314</v>
      </c>
    </row>
    <row r="13" spans="1:10" ht="18.75" customHeight="1" x14ac:dyDescent="0.3">
      <c r="D13" s="47"/>
      <c r="E13" s="47"/>
      <c r="F13" s="47"/>
      <c r="G13" s="49"/>
      <c r="H13" s="49"/>
      <c r="I13" s="49"/>
      <c r="J13" s="49"/>
    </row>
    <row r="14" spans="1:10" ht="18.75" customHeight="1" x14ac:dyDescent="0.3">
      <c r="D14" s="47"/>
      <c r="E14" s="47"/>
      <c r="F14" s="47"/>
      <c r="G14" s="260"/>
      <c r="H14" s="260"/>
      <c r="I14" s="260"/>
      <c r="J14" s="260"/>
    </row>
    <row r="15" spans="1:10" ht="18.75" customHeight="1" x14ac:dyDescent="0.3">
      <c r="F15" s="50"/>
      <c r="G15" s="46" t="s">
        <v>266</v>
      </c>
    </row>
    <row r="16" spans="1:10" ht="26.25" customHeight="1" x14ac:dyDescent="0.3">
      <c r="A16" s="48"/>
      <c r="C16" s="51"/>
      <c r="D16" s="50"/>
      <c r="E16" s="50"/>
      <c r="F16" s="50"/>
      <c r="G16" s="261"/>
      <c r="H16" s="261"/>
      <c r="I16" s="261"/>
      <c r="J16" s="261"/>
    </row>
    <row r="17" spans="1:10" ht="30.75" customHeight="1" x14ac:dyDescent="0.3">
      <c r="A17" s="262"/>
      <c r="B17" s="262"/>
      <c r="C17" s="52"/>
      <c r="D17" s="52"/>
      <c r="E17" s="52"/>
      <c r="F17" s="53"/>
      <c r="G17" s="257" t="s">
        <v>306</v>
      </c>
      <c r="H17" s="258"/>
      <c r="I17" s="258"/>
      <c r="J17" s="258"/>
    </row>
    <row r="18" spans="1:10" ht="20.25" customHeight="1" x14ac:dyDescent="0.3">
      <c r="A18" s="253"/>
      <c r="B18" s="253"/>
      <c r="D18" s="46"/>
      <c r="E18" s="46"/>
      <c r="F18" s="54"/>
      <c r="G18" s="254"/>
      <c r="H18" s="254"/>
      <c r="I18" s="254"/>
      <c r="J18" s="254"/>
    </row>
    <row r="19" spans="1:10" ht="19.5" customHeight="1" x14ac:dyDescent="0.3">
      <c r="A19" s="253"/>
      <c r="B19" s="253"/>
      <c r="F19" s="47"/>
      <c r="G19" s="49" t="s">
        <v>286</v>
      </c>
      <c r="H19" s="48"/>
      <c r="I19" s="49"/>
      <c r="J19" s="49"/>
    </row>
    <row r="20" spans="1:10" ht="19.5" customHeight="1" x14ac:dyDescent="0.3">
      <c r="A20" s="48"/>
      <c r="F20" s="47"/>
      <c r="G20" s="46" t="s">
        <v>314</v>
      </c>
    </row>
    <row r="21" spans="1:10" ht="19.5" customHeight="1" x14ac:dyDescent="0.3">
      <c r="A21" s="253"/>
      <c r="B21" s="253"/>
      <c r="D21" s="47"/>
      <c r="E21" s="47"/>
      <c r="F21" s="47"/>
      <c r="G21" s="254"/>
      <c r="H21" s="254"/>
      <c r="I21" s="254"/>
      <c r="J21" s="254"/>
    </row>
    <row r="22" spans="1:10" ht="72" customHeight="1" x14ac:dyDescent="0.3">
      <c r="A22" s="251" t="s">
        <v>391</v>
      </c>
      <c r="B22" s="252"/>
      <c r="C22" s="252"/>
      <c r="D22" s="252"/>
      <c r="E22" s="252"/>
      <c r="F22" s="252"/>
      <c r="G22" s="252"/>
      <c r="H22" s="252"/>
      <c r="I22" s="252"/>
      <c r="J22" s="252"/>
    </row>
    <row r="23" spans="1:10" ht="21" customHeight="1" x14ac:dyDescent="0.3">
      <c r="B23" s="46"/>
      <c r="C23" s="51"/>
      <c r="D23" s="55"/>
      <c r="E23" s="55"/>
      <c r="F23" s="55"/>
    </row>
    <row r="24" spans="1:10" x14ac:dyDescent="0.3">
      <c r="B24" s="51"/>
      <c r="C24" s="51"/>
      <c r="D24" s="51"/>
      <c r="E24" s="51"/>
      <c r="F24" s="51"/>
      <c r="G24" s="48"/>
      <c r="H24" s="48"/>
      <c r="I24" s="48"/>
      <c r="J24" s="48"/>
    </row>
    <row r="25" spans="1:10" ht="20.100000000000001" customHeight="1" x14ac:dyDescent="0.3">
      <c r="A25" s="56"/>
      <c r="B25" s="247"/>
      <c r="C25" s="247"/>
      <c r="D25" s="247"/>
      <c r="E25" s="247"/>
      <c r="F25" s="247"/>
      <c r="G25" s="57"/>
      <c r="H25" s="58"/>
      <c r="I25" s="59" t="s">
        <v>267</v>
      </c>
      <c r="J25" s="60" t="s">
        <v>268</v>
      </c>
    </row>
    <row r="26" spans="1:10" ht="20.100000000000001" customHeight="1" x14ac:dyDescent="0.3">
      <c r="A26" s="61" t="s">
        <v>269</v>
      </c>
      <c r="B26" s="259" t="s">
        <v>392</v>
      </c>
      <c r="C26" s="259"/>
      <c r="D26" s="259"/>
      <c r="E26" s="259"/>
      <c r="F26" s="259"/>
      <c r="G26" s="57"/>
      <c r="H26" s="58"/>
      <c r="I26" s="64" t="s">
        <v>270</v>
      </c>
      <c r="J26" s="180" t="s">
        <v>393</v>
      </c>
    </row>
    <row r="27" spans="1:10" ht="20.100000000000001" customHeight="1" x14ac:dyDescent="0.3">
      <c r="A27" s="61" t="s">
        <v>271</v>
      </c>
      <c r="B27" s="247" t="s">
        <v>321</v>
      </c>
      <c r="C27" s="247"/>
      <c r="D27" s="247"/>
      <c r="E27" s="247"/>
      <c r="F27" s="247"/>
      <c r="G27" s="57"/>
      <c r="H27" s="58"/>
      <c r="I27" s="64" t="s">
        <v>272</v>
      </c>
      <c r="J27" s="60">
        <v>150</v>
      </c>
    </row>
    <row r="28" spans="1:10" ht="20.100000000000001" customHeight="1" x14ac:dyDescent="0.3">
      <c r="A28" s="61" t="s">
        <v>273</v>
      </c>
      <c r="B28" s="247" t="s">
        <v>322</v>
      </c>
      <c r="C28" s="247"/>
      <c r="D28" s="247"/>
      <c r="E28" s="247"/>
      <c r="F28" s="247"/>
      <c r="G28" s="57"/>
      <c r="H28" s="58"/>
      <c r="I28" s="64" t="s">
        <v>274</v>
      </c>
      <c r="J28" s="181" t="s">
        <v>323</v>
      </c>
    </row>
    <row r="29" spans="1:10" ht="20.100000000000001" customHeight="1" x14ac:dyDescent="0.3">
      <c r="A29" s="61" t="s">
        <v>275</v>
      </c>
      <c r="B29" s="247" t="s">
        <v>402</v>
      </c>
      <c r="C29" s="247"/>
      <c r="D29" s="247"/>
      <c r="E29" s="247"/>
      <c r="F29" s="247"/>
      <c r="G29" s="62"/>
      <c r="H29" s="63"/>
      <c r="I29" s="64" t="s">
        <v>276</v>
      </c>
      <c r="J29" s="180" t="s">
        <v>404</v>
      </c>
    </row>
    <row r="30" spans="1:10" ht="20.100000000000001" customHeight="1" x14ac:dyDescent="0.3">
      <c r="A30" s="61" t="s">
        <v>277</v>
      </c>
      <c r="B30" s="247" t="s">
        <v>403</v>
      </c>
      <c r="C30" s="247"/>
      <c r="D30" s="247"/>
      <c r="E30" s="247"/>
      <c r="F30" s="247"/>
      <c r="G30" s="62"/>
      <c r="H30" s="63"/>
      <c r="I30" s="64" t="s">
        <v>278</v>
      </c>
      <c r="J30" s="60">
        <v>90213</v>
      </c>
    </row>
    <row r="31" spans="1:10" ht="20.100000000000001" customHeight="1" x14ac:dyDescent="0.3">
      <c r="A31" s="61" t="s">
        <v>279</v>
      </c>
      <c r="B31" s="247" t="s">
        <v>325</v>
      </c>
      <c r="C31" s="247"/>
      <c r="D31" s="247"/>
      <c r="E31" s="247"/>
      <c r="F31" s="247"/>
      <c r="G31" s="62"/>
      <c r="H31" s="65"/>
      <c r="I31" s="66" t="s">
        <v>280</v>
      </c>
      <c r="J31" s="60" t="s">
        <v>324</v>
      </c>
    </row>
    <row r="32" spans="1:10" ht="20.100000000000001" customHeight="1" x14ac:dyDescent="0.3">
      <c r="A32" s="61" t="s">
        <v>281</v>
      </c>
      <c r="B32" s="247"/>
      <c r="C32" s="247"/>
      <c r="D32" s="247"/>
      <c r="E32" s="247"/>
      <c r="F32" s="247"/>
      <c r="G32" s="247"/>
      <c r="H32" s="248"/>
      <c r="I32" s="249"/>
      <c r="J32" s="67"/>
    </row>
    <row r="33" spans="1:10" ht="20.100000000000001" customHeight="1" x14ac:dyDescent="0.3">
      <c r="A33" s="61" t="s">
        <v>282</v>
      </c>
      <c r="B33" s="247" t="s">
        <v>405</v>
      </c>
      <c r="C33" s="247"/>
      <c r="D33" s="247"/>
      <c r="E33" s="247"/>
      <c r="F33" s="247"/>
      <c r="G33" s="247"/>
      <c r="H33" s="248"/>
      <c r="I33" s="249"/>
      <c r="J33" s="67"/>
    </row>
    <row r="34" spans="1:10" ht="20.100000000000001" customHeight="1" x14ac:dyDescent="0.3">
      <c r="A34" s="61" t="s">
        <v>283</v>
      </c>
      <c r="B34" s="247">
        <v>279</v>
      </c>
      <c r="C34" s="247"/>
      <c r="D34" s="247"/>
      <c r="E34" s="247"/>
      <c r="F34" s="247"/>
      <c r="G34" s="62"/>
      <c r="H34" s="62"/>
      <c r="I34" s="62"/>
      <c r="J34" s="63"/>
    </row>
    <row r="35" spans="1:10" ht="20.100000000000001" customHeight="1" x14ac:dyDescent="0.3">
      <c r="A35" s="61" t="s">
        <v>284</v>
      </c>
      <c r="B35" s="247" t="s">
        <v>326</v>
      </c>
      <c r="C35" s="247"/>
      <c r="D35" s="247"/>
      <c r="E35" s="247"/>
      <c r="F35" s="247"/>
      <c r="G35" s="57"/>
      <c r="H35" s="57"/>
      <c r="I35" s="57"/>
      <c r="J35" s="58"/>
    </row>
    <row r="36" spans="1:10" ht="20.100000000000001" customHeight="1" x14ac:dyDescent="0.3">
      <c r="A36" s="61" t="s">
        <v>285</v>
      </c>
      <c r="B36" s="250" t="s">
        <v>387</v>
      </c>
      <c r="C36" s="250"/>
      <c r="D36" s="250"/>
      <c r="E36" s="250"/>
      <c r="F36" s="250"/>
      <c r="G36" s="62"/>
      <c r="H36" s="62"/>
      <c r="I36" s="62"/>
      <c r="J36" s="63"/>
    </row>
    <row r="37" spans="1:10" ht="20.100000000000001" customHeight="1" x14ac:dyDescent="0.3">
      <c r="A37" s="61" t="s">
        <v>304</v>
      </c>
      <c r="B37" s="247" t="s">
        <v>386</v>
      </c>
      <c r="C37" s="247"/>
      <c r="D37" s="247"/>
      <c r="E37" s="247"/>
      <c r="F37" s="247"/>
      <c r="G37" s="57"/>
      <c r="H37" s="57"/>
      <c r="I37" s="57"/>
      <c r="J37" s="58"/>
    </row>
    <row r="38" spans="1:10" ht="9" customHeight="1" x14ac:dyDescent="0.3">
      <c r="A38" s="68"/>
      <c r="B38" s="68"/>
      <c r="C38" s="68"/>
      <c r="D38" s="68"/>
      <c r="E38" s="68"/>
      <c r="F38" s="68"/>
      <c r="G38" s="68"/>
      <c r="H38" s="68"/>
      <c r="I38" s="68"/>
      <c r="J38" s="68"/>
    </row>
    <row r="39" spans="1:10" s="48" customFormat="1" x14ac:dyDescent="0.3">
      <c r="A39" s="69"/>
      <c r="F39" s="46"/>
      <c r="G39" s="46"/>
      <c r="H39" s="46"/>
      <c r="I39" s="46"/>
      <c r="J39" s="46"/>
    </row>
    <row r="40" spans="1:10" s="48" customFormat="1" x14ac:dyDescent="0.3">
      <c r="A40" s="69"/>
      <c r="F40" s="46"/>
      <c r="G40" s="46"/>
      <c r="H40" s="46"/>
      <c r="I40" s="46"/>
      <c r="J40" s="46"/>
    </row>
    <row r="41" spans="1:10" s="48" customFormat="1" x14ac:dyDescent="0.3">
      <c r="A41" s="69"/>
      <c r="F41" s="46"/>
      <c r="G41" s="46"/>
      <c r="H41" s="46"/>
      <c r="I41" s="46"/>
      <c r="J41" s="46"/>
    </row>
    <row r="42" spans="1:10" s="48" customFormat="1" x14ac:dyDescent="0.3">
      <c r="A42" s="69"/>
      <c r="F42" s="46"/>
      <c r="G42" s="46"/>
      <c r="H42" s="46"/>
      <c r="I42" s="46"/>
      <c r="J42" s="46"/>
    </row>
    <row r="43" spans="1:10" s="48" customFormat="1" x14ac:dyDescent="0.3">
      <c r="A43" s="69"/>
      <c r="F43" s="46"/>
      <c r="G43" s="46"/>
      <c r="H43" s="46"/>
      <c r="I43" s="46"/>
      <c r="J43" s="46"/>
    </row>
    <row r="44" spans="1:10" s="48" customFormat="1" x14ac:dyDescent="0.3">
      <c r="A44" s="69"/>
      <c r="F44" s="46"/>
      <c r="G44" s="46"/>
      <c r="H44" s="46"/>
      <c r="I44" s="46"/>
      <c r="J44" s="46"/>
    </row>
    <row r="45" spans="1:10" s="48" customFormat="1" x14ac:dyDescent="0.3">
      <c r="A45" s="69"/>
      <c r="F45" s="46"/>
      <c r="G45" s="46"/>
      <c r="H45" s="46"/>
      <c r="I45" s="46"/>
      <c r="J45" s="46"/>
    </row>
    <row r="46" spans="1:10" s="48" customFormat="1" x14ac:dyDescent="0.3">
      <c r="A46" s="69"/>
      <c r="F46" s="46"/>
      <c r="G46" s="46"/>
      <c r="H46" s="46"/>
      <c r="I46" s="46"/>
      <c r="J46" s="46"/>
    </row>
  </sheetData>
  <mergeCells count="31">
    <mergeCell ref="H3:I3"/>
    <mergeCell ref="G7:J7"/>
    <mergeCell ref="G9:J9"/>
    <mergeCell ref="A9:B9"/>
    <mergeCell ref="A19:B19"/>
    <mergeCell ref="A21:B21"/>
    <mergeCell ref="G21:J21"/>
    <mergeCell ref="G10:J10"/>
    <mergeCell ref="G17:J17"/>
    <mergeCell ref="B26:F26"/>
    <mergeCell ref="G14:J14"/>
    <mergeCell ref="G16:J16"/>
    <mergeCell ref="A17:B17"/>
    <mergeCell ref="A18:B18"/>
    <mergeCell ref="G18:J18"/>
    <mergeCell ref="H1:I1"/>
    <mergeCell ref="B37:F37"/>
    <mergeCell ref="G32:I32"/>
    <mergeCell ref="B33:F33"/>
    <mergeCell ref="G33:I33"/>
    <mergeCell ref="B34:F34"/>
    <mergeCell ref="B35:F35"/>
    <mergeCell ref="B36:F36"/>
    <mergeCell ref="B32:F32"/>
    <mergeCell ref="B27:F27"/>
    <mergeCell ref="B28:F28"/>
    <mergeCell ref="B29:F29"/>
    <mergeCell ref="B30:F30"/>
    <mergeCell ref="B31:F31"/>
    <mergeCell ref="A22:J22"/>
    <mergeCell ref="B25:F25"/>
  </mergeCells>
  <printOptions horizontalCentered="1"/>
  <pageMargins left="0.39370078740157483" right="0.39370078740157483" top="0.78740157480314965" bottom="0.15748031496062992" header="0.39370078740157483" footer="0.19685039370078741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2"/>
  <sheetViews>
    <sheetView workbookViewId="0">
      <selection activeCell="E37" sqref="E37"/>
    </sheetView>
  </sheetViews>
  <sheetFormatPr defaultRowHeight="14.4" x14ac:dyDescent="0.3"/>
  <cols>
    <col min="1" max="1" width="15.44140625" customWidth="1"/>
    <col min="2" max="2" width="8.6640625" customWidth="1"/>
    <col min="3" max="5" width="10" customWidth="1"/>
    <col min="6" max="7" width="10.109375" customWidth="1"/>
    <col min="12" max="12" width="9.6640625" customWidth="1"/>
  </cols>
  <sheetData>
    <row r="1" spans="1:30" x14ac:dyDescent="0.3">
      <c r="A1" s="155" t="s">
        <v>327</v>
      </c>
      <c r="B1" s="155"/>
      <c r="C1" s="155"/>
    </row>
    <row r="2" spans="1:30" ht="28.8" x14ac:dyDescent="0.3">
      <c r="A2" s="153" t="s">
        <v>337</v>
      </c>
      <c r="B2" s="153"/>
      <c r="C2" s="151"/>
      <c r="D2" s="272" t="s">
        <v>339</v>
      </c>
      <c r="E2" s="273"/>
      <c r="F2" s="151" t="s">
        <v>328</v>
      </c>
      <c r="G2" s="272" t="s">
        <v>331</v>
      </c>
      <c r="H2" s="273"/>
      <c r="I2" s="272" t="s">
        <v>127</v>
      </c>
      <c r="J2" s="273"/>
      <c r="K2" s="272" t="s">
        <v>128</v>
      </c>
      <c r="L2" s="273"/>
      <c r="M2" s="272" t="s">
        <v>129</v>
      </c>
      <c r="N2" s="273"/>
      <c r="O2" s="272" t="s">
        <v>130</v>
      </c>
      <c r="P2" s="273"/>
      <c r="Q2" s="272" t="s">
        <v>131</v>
      </c>
      <c r="R2" s="273"/>
      <c r="S2" s="272" t="s">
        <v>132</v>
      </c>
      <c r="T2" s="273"/>
      <c r="U2" s="272" t="s">
        <v>133</v>
      </c>
      <c r="V2" s="273"/>
      <c r="W2" s="272" t="s">
        <v>134</v>
      </c>
      <c r="X2" s="273"/>
      <c r="Y2" s="272" t="s">
        <v>135</v>
      </c>
      <c r="Z2" s="273"/>
      <c r="AA2" s="272" t="s">
        <v>136</v>
      </c>
      <c r="AB2" s="273"/>
      <c r="AC2" s="272" t="s">
        <v>137</v>
      </c>
      <c r="AD2" s="273"/>
    </row>
    <row r="3" spans="1:30" x14ac:dyDescent="0.3">
      <c r="A3" s="151"/>
      <c r="B3" s="151"/>
      <c r="C3" s="151" t="s">
        <v>329</v>
      </c>
      <c r="D3" s="151" t="s">
        <v>329</v>
      </c>
      <c r="E3" s="151" t="s">
        <v>332</v>
      </c>
      <c r="F3" s="151" t="s">
        <v>330</v>
      </c>
      <c r="G3" s="151" t="s">
        <v>329</v>
      </c>
      <c r="H3" s="151" t="s">
        <v>332</v>
      </c>
      <c r="I3" s="151" t="s">
        <v>329</v>
      </c>
      <c r="J3" s="151" t="s">
        <v>332</v>
      </c>
      <c r="K3" s="151" t="s">
        <v>329</v>
      </c>
      <c r="L3" s="151" t="s">
        <v>332</v>
      </c>
      <c r="M3" s="151" t="s">
        <v>329</v>
      </c>
      <c r="N3" s="151" t="s">
        <v>332</v>
      </c>
      <c r="O3" s="151" t="s">
        <v>329</v>
      </c>
      <c r="P3" s="151" t="s">
        <v>332</v>
      </c>
      <c r="Q3" s="151" t="s">
        <v>329</v>
      </c>
      <c r="R3" s="151" t="s">
        <v>332</v>
      </c>
      <c r="S3" s="151" t="s">
        <v>329</v>
      </c>
      <c r="T3" s="151" t="s">
        <v>332</v>
      </c>
      <c r="U3" s="151" t="s">
        <v>329</v>
      </c>
      <c r="V3" s="151" t="s">
        <v>332</v>
      </c>
      <c r="W3" s="151" t="s">
        <v>329</v>
      </c>
      <c r="X3" s="151" t="s">
        <v>332</v>
      </c>
      <c r="Y3" s="151" t="s">
        <v>329</v>
      </c>
      <c r="Z3" s="151" t="s">
        <v>332</v>
      </c>
      <c r="AA3" s="151" t="s">
        <v>329</v>
      </c>
      <c r="AB3" s="151" t="s">
        <v>332</v>
      </c>
      <c r="AC3" s="151" t="s">
        <v>329</v>
      </c>
      <c r="AD3" s="151" t="s">
        <v>332</v>
      </c>
    </row>
    <row r="4" spans="1:30" x14ac:dyDescent="0.3">
      <c r="A4" s="151" t="s">
        <v>333</v>
      </c>
      <c r="B4" s="151"/>
      <c r="C4" s="151">
        <v>2428.672</v>
      </c>
      <c r="D4" s="151">
        <f t="shared" ref="D4:E7" si="0">G4+I4+K4+M4+O4+Q4+S4+U4+W4+Y4+AA4+AC4</f>
        <v>2428.6719999999996</v>
      </c>
      <c r="E4" s="151">
        <f t="shared" si="0"/>
        <v>57923.827200000014</v>
      </c>
      <c r="F4" s="151">
        <v>23.85</v>
      </c>
      <c r="G4" s="151">
        <v>189.44900000000001</v>
      </c>
      <c r="H4" s="151">
        <f>F4*G4</f>
        <v>4518.3586500000001</v>
      </c>
      <c r="I4" s="151">
        <v>189.04300000000001</v>
      </c>
      <c r="J4" s="151">
        <f>F4*I4</f>
        <v>4508.6755500000008</v>
      </c>
      <c r="K4" s="151">
        <v>189.29</v>
      </c>
      <c r="L4" s="151">
        <f>F4*K4</f>
        <v>4514.5664999999999</v>
      </c>
      <c r="M4" s="151">
        <v>190.33099999999999</v>
      </c>
      <c r="N4" s="151">
        <f>F4*M4</f>
        <v>4539.3943499999996</v>
      </c>
      <c r="O4" s="151">
        <v>222.95699999999999</v>
      </c>
      <c r="P4" s="151">
        <f>F4*O4</f>
        <v>5317.5244499999999</v>
      </c>
      <c r="Q4" s="151">
        <v>224.13900000000001</v>
      </c>
      <c r="R4" s="151">
        <f>F4*Q4</f>
        <v>5345.7151500000009</v>
      </c>
      <c r="S4" s="151">
        <v>220.798</v>
      </c>
      <c r="T4" s="151">
        <f>F4*S4</f>
        <v>5266.0323000000008</v>
      </c>
      <c r="U4" s="151">
        <v>222.607</v>
      </c>
      <c r="V4" s="151">
        <f>F4*U4</f>
        <v>5309.17695</v>
      </c>
      <c r="W4" s="151">
        <v>198.58600000000001</v>
      </c>
      <c r="X4" s="151">
        <f>F4*W4</f>
        <v>4736.276100000001</v>
      </c>
      <c r="Y4" s="151">
        <v>196.61600000000001</v>
      </c>
      <c r="Z4" s="151">
        <f>F4*Y4</f>
        <v>4689.2916000000005</v>
      </c>
      <c r="AA4" s="151">
        <v>194.44200000000001</v>
      </c>
      <c r="AB4" s="151">
        <f>F4*AA4</f>
        <v>4637.4417000000003</v>
      </c>
      <c r="AC4" s="151">
        <v>190.41399999999999</v>
      </c>
      <c r="AD4" s="151">
        <f>F4*AC4</f>
        <v>4541.3738999999996</v>
      </c>
    </row>
    <row r="5" spans="1:30" x14ac:dyDescent="0.3">
      <c r="A5" s="151" t="s">
        <v>334</v>
      </c>
      <c r="B5" s="151"/>
      <c r="C5" s="151">
        <v>424.15899999999999</v>
      </c>
      <c r="D5" s="151">
        <f t="shared" si="0"/>
        <v>424.15900000000016</v>
      </c>
      <c r="E5" s="151">
        <f t="shared" si="0"/>
        <v>20105.136600000005</v>
      </c>
      <c r="F5" s="152">
        <v>47.4</v>
      </c>
      <c r="G5" s="154">
        <v>36.306000000000012</v>
      </c>
      <c r="H5" s="151">
        <f>F5*G5</f>
        <v>1720.9044000000006</v>
      </c>
      <c r="I5" s="154">
        <v>35.328999999999979</v>
      </c>
      <c r="J5" s="151">
        <f>F5*I5</f>
        <v>1674.594599999999</v>
      </c>
      <c r="K5" s="154">
        <v>37.318000000000069</v>
      </c>
      <c r="L5" s="151">
        <f>F5*K5</f>
        <v>1768.8732000000032</v>
      </c>
      <c r="M5" s="154">
        <v>35.263000000000019</v>
      </c>
      <c r="N5" s="151">
        <f>F5*M5</f>
        <v>1671.466200000001</v>
      </c>
      <c r="O5" s="154">
        <v>34.369000000000007</v>
      </c>
      <c r="P5" s="151">
        <f>F5*O5</f>
        <v>1629.0906000000002</v>
      </c>
      <c r="Q5" s="154">
        <v>32.449999999999989</v>
      </c>
      <c r="R5" s="151">
        <f>F5*Q5</f>
        <v>1538.1299999999994</v>
      </c>
      <c r="S5" s="154">
        <v>32.570999999999998</v>
      </c>
      <c r="T5" s="151">
        <f>F5*S5</f>
        <v>1543.8653999999999</v>
      </c>
      <c r="U5" s="154">
        <v>32.494000000000014</v>
      </c>
      <c r="V5" s="151">
        <f>F5*U5</f>
        <v>1540.2156000000007</v>
      </c>
      <c r="W5" s="154">
        <v>35.741000000000014</v>
      </c>
      <c r="X5" s="151">
        <f>F5*W5</f>
        <v>1694.1234000000006</v>
      </c>
      <c r="Y5" s="154">
        <v>35.528000000000006</v>
      </c>
      <c r="Z5" s="151">
        <f>F5*Y5</f>
        <v>1684.0272000000002</v>
      </c>
      <c r="AA5" s="154">
        <v>37.538999999999987</v>
      </c>
      <c r="AB5" s="151">
        <f>F5*AA5</f>
        <v>1779.3485999999994</v>
      </c>
      <c r="AC5" s="154">
        <v>39.251000000000033</v>
      </c>
      <c r="AD5" s="151">
        <f>F5*AC5</f>
        <v>1860.4974000000016</v>
      </c>
    </row>
    <row r="6" spans="1:30" ht="43.2" x14ac:dyDescent="0.3">
      <c r="A6" s="153" t="s">
        <v>336</v>
      </c>
      <c r="B6" s="153"/>
      <c r="C6" s="151">
        <v>1388.913</v>
      </c>
      <c r="D6" s="151">
        <f t="shared" si="0"/>
        <v>1388.913</v>
      </c>
      <c r="E6" s="151">
        <f t="shared" si="0"/>
        <v>29514.401249999995</v>
      </c>
      <c r="F6" s="151">
        <v>21.25</v>
      </c>
      <c r="G6" s="151">
        <v>145.30199999999999</v>
      </c>
      <c r="H6" s="151">
        <f>F6*G6</f>
        <v>3087.6675</v>
      </c>
      <c r="I6" s="151">
        <v>136.10400000000001</v>
      </c>
      <c r="J6" s="151">
        <f>F6*I6</f>
        <v>2892.2100000000005</v>
      </c>
      <c r="K6" s="151">
        <v>225.61699999999999</v>
      </c>
      <c r="L6" s="151">
        <f>F6*K6</f>
        <v>4794.3612499999999</v>
      </c>
      <c r="M6" s="151">
        <v>108.35299999999999</v>
      </c>
      <c r="N6" s="151">
        <f>F6*M6</f>
        <v>2302.5012499999998</v>
      </c>
      <c r="O6" s="151">
        <v>60.363999999999997</v>
      </c>
      <c r="P6" s="151">
        <f>F6*O6</f>
        <v>1282.7349999999999</v>
      </c>
      <c r="Q6" s="151">
        <v>81.718999999999994</v>
      </c>
      <c r="R6" s="151">
        <f>F6*Q6</f>
        <v>1736.5287499999999</v>
      </c>
      <c r="S6" s="151">
        <v>99.748999999999995</v>
      </c>
      <c r="T6" s="151">
        <f>F6*S6</f>
        <v>2119.6662499999998</v>
      </c>
      <c r="U6" s="151">
        <v>96.078999999999994</v>
      </c>
      <c r="V6" s="151">
        <f>F6*U6</f>
        <v>2041.6787499999998</v>
      </c>
      <c r="W6" s="151">
        <v>71.308999999999997</v>
      </c>
      <c r="X6" s="151">
        <f>F6*W6</f>
        <v>1515.3162499999999</v>
      </c>
      <c r="Y6" s="151">
        <v>125.288</v>
      </c>
      <c r="Z6" s="151">
        <f>F6*Y6</f>
        <v>2662.37</v>
      </c>
      <c r="AA6" s="151">
        <v>111.327</v>
      </c>
      <c r="AB6" s="151">
        <f>F6*AA6</f>
        <v>2365.69875</v>
      </c>
      <c r="AC6" s="151">
        <v>127.702</v>
      </c>
      <c r="AD6" s="151">
        <f>F6*AC6</f>
        <v>2713.6675</v>
      </c>
    </row>
    <row r="7" spans="1:30" x14ac:dyDescent="0.3">
      <c r="A7" s="151" t="s">
        <v>335</v>
      </c>
      <c r="B7" s="151"/>
      <c r="C7" s="151">
        <f>C4+C5+C6</f>
        <v>4241.7440000000006</v>
      </c>
      <c r="D7" s="151">
        <f t="shared" si="0"/>
        <v>4241.7439999999997</v>
      </c>
      <c r="E7" s="151">
        <f t="shared" si="0"/>
        <v>107543.36505000001</v>
      </c>
      <c r="F7" s="151"/>
      <c r="G7" s="154">
        <f t="shared" ref="G7:AD7" si="1">G4+G5+G6</f>
        <v>371.05700000000002</v>
      </c>
      <c r="H7" s="154">
        <f t="shared" si="1"/>
        <v>9326.9305500000009</v>
      </c>
      <c r="I7" s="154">
        <f t="shared" si="1"/>
        <v>360.476</v>
      </c>
      <c r="J7" s="154">
        <f t="shared" si="1"/>
        <v>9075.4801500000012</v>
      </c>
      <c r="K7" s="154">
        <f t="shared" si="1"/>
        <v>452.22500000000002</v>
      </c>
      <c r="L7" s="154">
        <f t="shared" si="1"/>
        <v>11077.800950000003</v>
      </c>
      <c r="M7" s="154">
        <f t="shared" si="1"/>
        <v>333.947</v>
      </c>
      <c r="N7" s="154">
        <f t="shared" si="1"/>
        <v>8513.3618000000006</v>
      </c>
      <c r="O7" s="154">
        <f t="shared" si="1"/>
        <v>317.69</v>
      </c>
      <c r="P7" s="154">
        <f t="shared" si="1"/>
        <v>8229.3500500000009</v>
      </c>
      <c r="Q7" s="154">
        <f t="shared" si="1"/>
        <v>338.30799999999999</v>
      </c>
      <c r="R7" s="154">
        <f t="shared" si="1"/>
        <v>8620.3739000000005</v>
      </c>
      <c r="S7" s="154">
        <f t="shared" si="1"/>
        <v>353.11799999999999</v>
      </c>
      <c r="T7" s="154">
        <f t="shared" si="1"/>
        <v>8929.5639499999997</v>
      </c>
      <c r="U7" s="154">
        <f t="shared" si="1"/>
        <v>351.18</v>
      </c>
      <c r="V7" s="154">
        <f t="shared" si="1"/>
        <v>8891.0712999999996</v>
      </c>
      <c r="W7" s="154">
        <f t="shared" si="1"/>
        <v>305.63600000000002</v>
      </c>
      <c r="X7" s="154">
        <f t="shared" si="1"/>
        <v>7945.7157500000012</v>
      </c>
      <c r="Y7" s="154">
        <f t="shared" si="1"/>
        <v>357.43200000000002</v>
      </c>
      <c r="Z7" s="154">
        <f t="shared" si="1"/>
        <v>9035.6887999999999</v>
      </c>
      <c r="AA7" s="154">
        <f t="shared" si="1"/>
        <v>343.30799999999999</v>
      </c>
      <c r="AB7" s="154">
        <f t="shared" si="1"/>
        <v>8782.4890500000001</v>
      </c>
      <c r="AC7" s="154">
        <f t="shared" si="1"/>
        <v>357.36700000000002</v>
      </c>
      <c r="AD7" s="154">
        <f t="shared" si="1"/>
        <v>9115.5388000000003</v>
      </c>
    </row>
    <row r="9" spans="1:30" x14ac:dyDescent="0.3">
      <c r="A9" s="155" t="s">
        <v>338</v>
      </c>
      <c r="B9" s="155"/>
      <c r="C9" s="155"/>
      <c r="N9" s="156"/>
      <c r="O9" s="156"/>
    </row>
    <row r="10" spans="1:30" ht="28.8" x14ac:dyDescent="0.3">
      <c r="A10" s="153" t="s">
        <v>337</v>
      </c>
      <c r="B10" s="153"/>
      <c r="C10" s="151"/>
      <c r="D10" s="272" t="s">
        <v>339</v>
      </c>
      <c r="E10" s="273"/>
      <c r="F10" s="151" t="s">
        <v>328</v>
      </c>
      <c r="G10" s="272" t="s">
        <v>331</v>
      </c>
      <c r="H10" s="273"/>
      <c r="I10" s="272" t="s">
        <v>127</v>
      </c>
      <c r="J10" s="273"/>
      <c r="K10" s="272" t="s">
        <v>128</v>
      </c>
      <c r="L10" s="273"/>
      <c r="M10" s="272" t="s">
        <v>129</v>
      </c>
      <c r="N10" s="273"/>
      <c r="O10" s="272" t="s">
        <v>130</v>
      </c>
      <c r="P10" s="273"/>
      <c r="Q10" s="272" t="s">
        <v>131</v>
      </c>
      <c r="R10" s="273"/>
      <c r="S10" s="272" t="s">
        <v>132</v>
      </c>
      <c r="T10" s="273"/>
      <c r="U10" s="272" t="s">
        <v>133</v>
      </c>
      <c r="V10" s="273"/>
      <c r="W10" s="272" t="s">
        <v>134</v>
      </c>
      <c r="X10" s="273"/>
      <c r="Y10" s="272" t="s">
        <v>135</v>
      </c>
      <c r="Z10" s="273"/>
      <c r="AA10" s="272" t="s">
        <v>136</v>
      </c>
      <c r="AB10" s="273"/>
      <c r="AC10" s="272" t="s">
        <v>137</v>
      </c>
      <c r="AD10" s="273"/>
    </row>
    <row r="11" spans="1:30" x14ac:dyDescent="0.3">
      <c r="A11" s="151"/>
      <c r="B11" s="151"/>
      <c r="C11" s="151" t="s">
        <v>329</v>
      </c>
      <c r="D11" s="151" t="s">
        <v>329</v>
      </c>
      <c r="E11" s="151" t="s">
        <v>332</v>
      </c>
      <c r="F11" s="151" t="s">
        <v>330</v>
      </c>
      <c r="G11" s="151" t="s">
        <v>329</v>
      </c>
      <c r="H11" s="151" t="s">
        <v>332</v>
      </c>
      <c r="I11" s="151" t="s">
        <v>329</v>
      </c>
      <c r="J11" s="151" t="s">
        <v>332</v>
      </c>
      <c r="K11" s="151" t="s">
        <v>329</v>
      </c>
      <c r="L11" s="151" t="s">
        <v>332</v>
      </c>
      <c r="M11" s="151" t="s">
        <v>329</v>
      </c>
      <c r="N11" s="151" t="s">
        <v>332</v>
      </c>
      <c r="O11" s="151" t="s">
        <v>329</v>
      </c>
      <c r="P11" s="151" t="s">
        <v>332</v>
      </c>
      <c r="Q11" s="151" t="s">
        <v>329</v>
      </c>
      <c r="R11" s="151" t="s">
        <v>332</v>
      </c>
      <c r="S11" s="151" t="s">
        <v>329</v>
      </c>
      <c r="T11" s="151" t="s">
        <v>332</v>
      </c>
      <c r="U11" s="151" t="s">
        <v>329</v>
      </c>
      <c r="V11" s="151" t="s">
        <v>332</v>
      </c>
      <c r="W11" s="151" t="s">
        <v>329</v>
      </c>
      <c r="X11" s="151" t="s">
        <v>332</v>
      </c>
      <c r="Y11" s="151" t="s">
        <v>329</v>
      </c>
      <c r="Z11" s="151" t="s">
        <v>332</v>
      </c>
      <c r="AA11" s="151" t="s">
        <v>329</v>
      </c>
      <c r="AB11" s="151" t="s">
        <v>332</v>
      </c>
      <c r="AC11" s="151" t="s">
        <v>329</v>
      </c>
      <c r="AD11" s="151" t="s">
        <v>332</v>
      </c>
    </row>
    <row r="12" spans="1:30" x14ac:dyDescent="0.3">
      <c r="A12" s="151" t="s">
        <v>333</v>
      </c>
      <c r="B12" s="151"/>
      <c r="C12" s="151">
        <v>1745.9490000000001</v>
      </c>
      <c r="D12" s="151">
        <f t="shared" ref="D12:E15" si="2">G12+I12+K12+M12+O12+Q12+S12+U12+W12+Y12+AA12+AC12</f>
        <v>1745.9489999999998</v>
      </c>
      <c r="E12" s="151">
        <f t="shared" si="2"/>
        <v>21440.253719999997</v>
      </c>
      <c r="F12" s="151">
        <v>12.28</v>
      </c>
      <c r="G12" s="151">
        <v>142.95500000000001</v>
      </c>
      <c r="H12" s="151">
        <f>F12*G12</f>
        <v>1755.4874</v>
      </c>
      <c r="I12" s="151">
        <v>142.81899999999999</v>
      </c>
      <c r="J12" s="151">
        <f>F12*I12</f>
        <v>1753.8173199999997</v>
      </c>
      <c r="K12" s="151">
        <v>142.04400000000001</v>
      </c>
      <c r="L12" s="151">
        <f>F12*K12</f>
        <v>1744.3003200000001</v>
      </c>
      <c r="M12" s="151">
        <v>142.964</v>
      </c>
      <c r="N12" s="151">
        <f>F12*M12</f>
        <v>1755.5979199999999</v>
      </c>
      <c r="O12" s="151">
        <v>145.417</v>
      </c>
      <c r="P12" s="151">
        <f>F12*O12</f>
        <v>1785.7207599999999</v>
      </c>
      <c r="Q12" s="151">
        <v>146.38</v>
      </c>
      <c r="R12" s="151">
        <f>F12*Q12</f>
        <v>1797.5463999999999</v>
      </c>
      <c r="S12" s="151">
        <v>143.649</v>
      </c>
      <c r="T12" s="151">
        <f>F12*S12</f>
        <v>1764.00972</v>
      </c>
      <c r="U12" s="151">
        <v>146.827</v>
      </c>
      <c r="V12" s="151">
        <f>F12*U12</f>
        <v>1803.0355599999998</v>
      </c>
      <c r="W12" s="151">
        <v>150.59100000000001</v>
      </c>
      <c r="X12" s="151">
        <f>F12*W12</f>
        <v>1849.25748</v>
      </c>
      <c r="Y12" s="151">
        <v>150.16</v>
      </c>
      <c r="Z12" s="151">
        <f>F12*Y12</f>
        <v>1843.9648</v>
      </c>
      <c r="AA12" s="151">
        <v>146.875</v>
      </c>
      <c r="AB12" s="151">
        <f>F12*AA12</f>
        <v>1803.625</v>
      </c>
      <c r="AC12" s="151">
        <v>145.268</v>
      </c>
      <c r="AD12" s="151">
        <f>F12*AC12</f>
        <v>1783.89104</v>
      </c>
    </row>
    <row r="13" spans="1:30" x14ac:dyDescent="0.3">
      <c r="A13" s="151" t="s">
        <v>334</v>
      </c>
      <c r="B13" s="151"/>
      <c r="C13" s="151">
        <v>1191.4509999999996</v>
      </c>
      <c r="D13" s="151">
        <f t="shared" si="2"/>
        <v>1191.4509999999996</v>
      </c>
      <c r="E13" s="151">
        <f t="shared" si="2"/>
        <v>21112.511719999995</v>
      </c>
      <c r="F13" s="152">
        <v>17.72</v>
      </c>
      <c r="G13" s="152">
        <v>88.375999999999976</v>
      </c>
      <c r="H13" s="151">
        <f>F13*G13</f>
        <v>1566.0227199999995</v>
      </c>
      <c r="I13" s="152">
        <v>88.216999999999956</v>
      </c>
      <c r="J13" s="151">
        <f>F13*I13</f>
        <v>1563.2052399999991</v>
      </c>
      <c r="K13" s="152">
        <v>105.71599999999995</v>
      </c>
      <c r="L13" s="151">
        <f>F13*K13</f>
        <v>1873.2875199999989</v>
      </c>
      <c r="M13" s="152">
        <v>90.79299999999995</v>
      </c>
      <c r="N13" s="151">
        <f>F13*M13</f>
        <v>1608.8519599999991</v>
      </c>
      <c r="O13" s="152">
        <v>107.82300000000004</v>
      </c>
      <c r="P13" s="151">
        <f>F13*O13</f>
        <v>1910.6235600000005</v>
      </c>
      <c r="Q13" s="152">
        <v>103.49000000000001</v>
      </c>
      <c r="R13" s="151">
        <f>F13*Q13</f>
        <v>1833.8428000000001</v>
      </c>
      <c r="S13" s="152">
        <v>108.75999999999999</v>
      </c>
      <c r="T13" s="151">
        <f>F13*S13</f>
        <v>1927.2271999999998</v>
      </c>
      <c r="U13" s="152">
        <v>99.045999999999992</v>
      </c>
      <c r="V13" s="151">
        <f>F13*U13</f>
        <v>1755.0951199999997</v>
      </c>
      <c r="W13" s="152">
        <v>101.59699999999998</v>
      </c>
      <c r="X13" s="151">
        <f>F13*W13</f>
        <v>1800.2988399999995</v>
      </c>
      <c r="Y13" s="152">
        <v>97.038000000000011</v>
      </c>
      <c r="Z13" s="151">
        <f>F13*Y13</f>
        <v>1719.5133600000001</v>
      </c>
      <c r="AA13" s="152">
        <v>98.397999999999968</v>
      </c>
      <c r="AB13" s="151">
        <f>F13*AA13</f>
        <v>1743.6125599999993</v>
      </c>
      <c r="AC13" s="152">
        <v>102.197</v>
      </c>
      <c r="AD13" s="151">
        <f>F13*AC13</f>
        <v>1810.93084</v>
      </c>
    </row>
    <row r="14" spans="1:30" ht="43.2" x14ac:dyDescent="0.3">
      <c r="A14" s="153" t="s">
        <v>336</v>
      </c>
      <c r="B14" s="153"/>
      <c r="C14" s="151">
        <v>3196.7530000000002</v>
      </c>
      <c r="D14" s="151">
        <f t="shared" si="2"/>
        <v>3196.7529999999997</v>
      </c>
      <c r="E14" s="151">
        <f t="shared" si="2"/>
        <v>13298.492479999999</v>
      </c>
      <c r="F14" s="151">
        <v>4.16</v>
      </c>
      <c r="G14" s="151">
        <v>277.39800000000002</v>
      </c>
      <c r="H14" s="151">
        <f>F14*G14</f>
        <v>1153.9756800000002</v>
      </c>
      <c r="I14" s="151">
        <v>239.352</v>
      </c>
      <c r="J14" s="151">
        <f>F14*I14</f>
        <v>995.70432000000005</v>
      </c>
      <c r="K14" s="151">
        <v>291.71300000000002</v>
      </c>
      <c r="L14" s="151">
        <f>F14*K14</f>
        <v>1213.5260800000001</v>
      </c>
      <c r="M14" s="151">
        <v>264.83300000000003</v>
      </c>
      <c r="N14" s="151">
        <f>F14*M14</f>
        <v>1101.7052800000001</v>
      </c>
      <c r="O14" s="151">
        <v>272.45999999999998</v>
      </c>
      <c r="P14" s="151">
        <f>F14*O14</f>
        <v>1133.4335999999998</v>
      </c>
      <c r="Q14" s="151">
        <v>256.19900000000001</v>
      </c>
      <c r="R14" s="151">
        <f>F14*Q14</f>
        <v>1065.7878400000002</v>
      </c>
      <c r="S14" s="151">
        <v>269.84500000000003</v>
      </c>
      <c r="T14" s="151">
        <f>F14*S14</f>
        <v>1122.5552000000002</v>
      </c>
      <c r="U14" s="151">
        <v>272.17500000000001</v>
      </c>
      <c r="V14" s="151">
        <f>F14*U14</f>
        <v>1132.248</v>
      </c>
      <c r="W14" s="151">
        <v>253.78899999999999</v>
      </c>
      <c r="X14" s="151">
        <f>F14*W14</f>
        <v>1055.76224</v>
      </c>
      <c r="Y14" s="151">
        <v>273.38400000000001</v>
      </c>
      <c r="Z14" s="151">
        <f>F14*Y14</f>
        <v>1137.2774400000001</v>
      </c>
      <c r="AA14" s="151">
        <v>259.80700000000002</v>
      </c>
      <c r="AB14" s="151">
        <f>F14*AA14</f>
        <v>1080.7971200000002</v>
      </c>
      <c r="AC14" s="151">
        <v>265.798</v>
      </c>
      <c r="AD14" s="151">
        <f>F14*AC14</f>
        <v>1105.7196800000002</v>
      </c>
    </row>
    <row r="15" spans="1:30" x14ac:dyDescent="0.3">
      <c r="A15" s="151" t="s">
        <v>335</v>
      </c>
      <c r="B15" s="151"/>
      <c r="C15" s="151">
        <f>C12+C13+C14</f>
        <v>6134.1530000000002</v>
      </c>
      <c r="D15" s="151">
        <f t="shared" si="2"/>
        <v>6134.1530000000002</v>
      </c>
      <c r="E15" s="151">
        <f t="shared" si="2"/>
        <v>55851.257919999989</v>
      </c>
      <c r="F15" s="151"/>
      <c r="G15" s="154">
        <f t="shared" ref="G15:AD15" si="3">G12+G13+G14</f>
        <v>508.72900000000004</v>
      </c>
      <c r="H15" s="154">
        <f t="shared" si="3"/>
        <v>4475.4857999999995</v>
      </c>
      <c r="I15" s="154">
        <f t="shared" si="3"/>
        <v>470.38799999999992</v>
      </c>
      <c r="J15" s="154">
        <f t="shared" si="3"/>
        <v>4312.7268799999983</v>
      </c>
      <c r="K15" s="154">
        <f t="shared" si="3"/>
        <v>539.47299999999996</v>
      </c>
      <c r="L15" s="154">
        <f t="shared" si="3"/>
        <v>4831.1139199999998</v>
      </c>
      <c r="M15" s="154">
        <f t="shared" si="3"/>
        <v>498.59</v>
      </c>
      <c r="N15" s="154">
        <f t="shared" si="3"/>
        <v>4466.1551599999993</v>
      </c>
      <c r="O15" s="154">
        <f t="shared" si="3"/>
        <v>525.70000000000005</v>
      </c>
      <c r="P15" s="154">
        <f t="shared" si="3"/>
        <v>4829.7779200000004</v>
      </c>
      <c r="Q15" s="154">
        <f t="shared" si="3"/>
        <v>506.06900000000002</v>
      </c>
      <c r="R15" s="154">
        <f t="shared" si="3"/>
        <v>4697.1770400000005</v>
      </c>
      <c r="S15" s="154">
        <f t="shared" si="3"/>
        <v>522.25400000000002</v>
      </c>
      <c r="T15" s="154">
        <f t="shared" si="3"/>
        <v>4813.7921200000001</v>
      </c>
      <c r="U15" s="154">
        <f t="shared" si="3"/>
        <v>518.048</v>
      </c>
      <c r="V15" s="154">
        <f t="shared" si="3"/>
        <v>4690.3786799999998</v>
      </c>
      <c r="W15" s="154">
        <f t="shared" si="3"/>
        <v>505.97699999999998</v>
      </c>
      <c r="X15" s="154">
        <f t="shared" si="3"/>
        <v>4705.3185599999997</v>
      </c>
      <c r="Y15" s="154">
        <f t="shared" si="3"/>
        <v>520.58199999999999</v>
      </c>
      <c r="Z15" s="154">
        <f t="shared" si="3"/>
        <v>4700.7556000000004</v>
      </c>
      <c r="AA15" s="154">
        <f t="shared" si="3"/>
        <v>505.08</v>
      </c>
      <c r="AB15" s="154">
        <f t="shared" si="3"/>
        <v>4628.0346799999998</v>
      </c>
      <c r="AC15" s="154">
        <f t="shared" si="3"/>
        <v>513.26300000000003</v>
      </c>
      <c r="AD15" s="154">
        <f t="shared" si="3"/>
        <v>4700.5415599999997</v>
      </c>
    </row>
    <row r="17" spans="1:30" ht="15" thickBot="1" x14ac:dyDescent="0.35">
      <c r="A17" s="169" t="s">
        <v>327</v>
      </c>
      <c r="B17" s="155"/>
      <c r="C17" s="155"/>
    </row>
    <row r="18" spans="1:30" ht="30" x14ac:dyDescent="0.4">
      <c r="A18" s="158" t="s">
        <v>340</v>
      </c>
      <c r="B18" s="159"/>
      <c r="C18" s="160"/>
      <c r="D18" s="270" t="s">
        <v>341</v>
      </c>
      <c r="E18" s="271"/>
      <c r="F18" s="160" t="s">
        <v>328</v>
      </c>
      <c r="G18" s="267" t="s">
        <v>331</v>
      </c>
      <c r="H18" s="269"/>
      <c r="I18" s="267" t="s">
        <v>127</v>
      </c>
      <c r="J18" s="269"/>
      <c r="K18" s="267" t="s">
        <v>128</v>
      </c>
      <c r="L18" s="269"/>
      <c r="M18" s="267" t="s">
        <v>129</v>
      </c>
      <c r="N18" s="269"/>
      <c r="O18" s="267" t="s">
        <v>130</v>
      </c>
      <c r="P18" s="269"/>
      <c r="Q18" s="267" t="s">
        <v>131</v>
      </c>
      <c r="R18" s="269"/>
      <c r="S18" s="267" t="s">
        <v>132</v>
      </c>
      <c r="T18" s="269"/>
      <c r="U18" s="267" t="s">
        <v>133</v>
      </c>
      <c r="V18" s="269"/>
      <c r="W18" s="267" t="s">
        <v>134</v>
      </c>
      <c r="X18" s="269"/>
      <c r="Y18" s="267" t="s">
        <v>135</v>
      </c>
      <c r="Z18" s="269"/>
      <c r="AA18" s="267" t="s">
        <v>136</v>
      </c>
      <c r="AB18" s="269"/>
      <c r="AC18" s="267" t="s">
        <v>137</v>
      </c>
      <c r="AD18" s="268"/>
    </row>
    <row r="19" spans="1:30" x14ac:dyDescent="0.3">
      <c r="A19" s="161"/>
      <c r="B19" s="151"/>
      <c r="C19" s="151" t="s">
        <v>329</v>
      </c>
      <c r="D19" s="151" t="s">
        <v>329</v>
      </c>
      <c r="E19" s="151" t="s">
        <v>332</v>
      </c>
      <c r="F19" s="151" t="s">
        <v>330</v>
      </c>
      <c r="G19" s="151" t="s">
        <v>329</v>
      </c>
      <c r="H19" s="151" t="s">
        <v>332</v>
      </c>
      <c r="I19" s="151" t="s">
        <v>329</v>
      </c>
      <c r="J19" s="151" t="s">
        <v>332</v>
      </c>
      <c r="K19" s="151" t="s">
        <v>329</v>
      </c>
      <c r="L19" s="151" t="s">
        <v>332</v>
      </c>
      <c r="M19" s="151" t="s">
        <v>329</v>
      </c>
      <c r="N19" s="151" t="s">
        <v>332</v>
      </c>
      <c r="O19" s="151" t="s">
        <v>329</v>
      </c>
      <c r="P19" s="151" t="s">
        <v>332</v>
      </c>
      <c r="Q19" s="151" t="s">
        <v>329</v>
      </c>
      <c r="R19" s="151" t="s">
        <v>332</v>
      </c>
      <c r="S19" s="151" t="s">
        <v>329</v>
      </c>
      <c r="T19" s="151" t="s">
        <v>332</v>
      </c>
      <c r="U19" s="151" t="s">
        <v>329</v>
      </c>
      <c r="V19" s="151" t="s">
        <v>332</v>
      </c>
      <c r="W19" s="151" t="s">
        <v>329</v>
      </c>
      <c r="X19" s="151" t="s">
        <v>332</v>
      </c>
      <c r="Y19" s="151" t="s">
        <v>329</v>
      </c>
      <c r="Z19" s="151" t="s">
        <v>332</v>
      </c>
      <c r="AA19" s="151" t="s">
        <v>329</v>
      </c>
      <c r="AB19" s="151" t="s">
        <v>332</v>
      </c>
      <c r="AC19" s="151" t="s">
        <v>329</v>
      </c>
      <c r="AD19" s="162" t="s">
        <v>332</v>
      </c>
    </row>
    <row r="20" spans="1:30" ht="15" thickBot="1" x14ac:dyDescent="0.35">
      <c r="A20" s="161" t="s">
        <v>333</v>
      </c>
      <c r="B20" s="167">
        <v>0.9590014625276696</v>
      </c>
      <c r="C20" s="157">
        <v>2329.1</v>
      </c>
      <c r="D20" s="151">
        <f t="shared" ref="D20:E23" si="4">G20+I20+K20+M20+O20+Q20+S20+U20+W20+Y20+AA20+AC20</f>
        <v>2329.1000000000004</v>
      </c>
      <c r="E20" s="151">
        <f t="shared" si="4"/>
        <v>55549.035000000025</v>
      </c>
      <c r="F20" s="151">
        <v>23.85</v>
      </c>
      <c r="G20" s="151">
        <f>G4*$B$20</f>
        <v>181.68186807440449</v>
      </c>
      <c r="H20" s="151">
        <f>F20*G20</f>
        <v>4333.1125535745477</v>
      </c>
      <c r="I20" s="151">
        <f>I4*$B$20</f>
        <v>181.29251348061825</v>
      </c>
      <c r="J20" s="151">
        <f>F20*I20</f>
        <v>4323.8264465127459</v>
      </c>
      <c r="K20" s="151">
        <f>K4*$B$20</f>
        <v>181.52938684186256</v>
      </c>
      <c r="L20" s="151">
        <f>F20*K20</f>
        <v>4329.4758761784224</v>
      </c>
      <c r="M20" s="151">
        <f>M4*$B$20</f>
        <v>182.52770736435386</v>
      </c>
      <c r="N20" s="151">
        <f>F20*M20</f>
        <v>4353.2858206398396</v>
      </c>
      <c r="O20" s="151">
        <f>O4*$B$20</f>
        <v>213.81608908078164</v>
      </c>
      <c r="P20" s="151">
        <f>F20*O20</f>
        <v>5099.5137245766427</v>
      </c>
      <c r="Q20" s="151">
        <f>Q4*$B$20</f>
        <v>214.94962880948935</v>
      </c>
      <c r="R20" s="151">
        <f>F20*Q20</f>
        <v>5126.5486471063214</v>
      </c>
      <c r="S20" s="151">
        <f>S4*$B$20</f>
        <v>211.7456049231844</v>
      </c>
      <c r="T20" s="151">
        <f>F20*S20</f>
        <v>5050.1326774179479</v>
      </c>
      <c r="U20" s="151">
        <f>U4*$B$20</f>
        <v>213.48043856889694</v>
      </c>
      <c r="V20" s="151">
        <f>F20*U20</f>
        <v>5091.5084598681924</v>
      </c>
      <c r="W20" s="151">
        <f>W4*$B$20</f>
        <v>190.44426443751982</v>
      </c>
      <c r="X20" s="151">
        <f>F20*W20</f>
        <v>4542.095706834848</v>
      </c>
      <c r="Y20" s="151">
        <f>Y4*$B$20</f>
        <v>188.55503155634031</v>
      </c>
      <c r="Z20" s="151">
        <f>F20*Y20</f>
        <v>4497.0375026187166</v>
      </c>
      <c r="AA20" s="151">
        <f>AA4*$B$20</f>
        <v>186.47016237680515</v>
      </c>
      <c r="AB20" s="151">
        <f>F20*AA20</f>
        <v>4447.3133726868027</v>
      </c>
      <c r="AC20" s="151">
        <f>AC4*$B$20</f>
        <v>182.60730448574367</v>
      </c>
      <c r="AD20" s="162">
        <f>F20*AC20</f>
        <v>4355.1842119849871</v>
      </c>
    </row>
    <row r="21" spans="1:30" x14ac:dyDescent="0.3">
      <c r="A21" s="161" t="s">
        <v>334</v>
      </c>
      <c r="B21" s="151">
        <v>0.95959298282012129</v>
      </c>
      <c r="C21" s="157">
        <v>407.02</v>
      </c>
      <c r="D21" s="151">
        <f t="shared" si="4"/>
        <v>407.01999999999992</v>
      </c>
      <c r="E21" s="151">
        <f t="shared" si="4"/>
        <v>20338.789399999994</v>
      </c>
      <c r="F21" s="152">
        <v>49.97</v>
      </c>
      <c r="G21" s="151">
        <f>G5*$B$21</f>
        <v>34.838982834267334</v>
      </c>
      <c r="H21" s="151">
        <f>F21*G21</f>
        <v>1740.9039722283387</v>
      </c>
      <c r="I21" s="151">
        <f>I5*$B$21</f>
        <v>33.901460490052045</v>
      </c>
      <c r="J21" s="151">
        <f>F21*I21</f>
        <v>1694.0559806879007</v>
      </c>
      <c r="K21" s="151">
        <f>K5*$B$21</f>
        <v>35.810090932881351</v>
      </c>
      <c r="L21" s="151">
        <f>F21*K21</f>
        <v>1789.4302439160811</v>
      </c>
      <c r="M21" s="151">
        <f>M5*$B$21</f>
        <v>33.838127353185953</v>
      </c>
      <c r="N21" s="151">
        <f>F21*M21</f>
        <v>1690.891223838702</v>
      </c>
      <c r="O21" s="151">
        <f>O5*$B$21</f>
        <v>32.980251226544752</v>
      </c>
      <c r="P21" s="151">
        <f>F21*O21</f>
        <v>1648.0231537904413</v>
      </c>
      <c r="Q21" s="151">
        <f>Q5*$B$21</f>
        <v>31.138792292512925</v>
      </c>
      <c r="R21" s="151">
        <f>F21*Q21</f>
        <v>1556.0054508568708</v>
      </c>
      <c r="S21" s="151">
        <f>S5*$B$21</f>
        <v>31.254903043434169</v>
      </c>
      <c r="T21" s="151">
        <f>F21*S21</f>
        <v>1561.8075050804055</v>
      </c>
      <c r="U21" s="151">
        <f>U5*$B$21</f>
        <v>31.181014383757034</v>
      </c>
      <c r="V21" s="151">
        <f>F21*U21</f>
        <v>1558.1152887563389</v>
      </c>
      <c r="W21" s="151">
        <f>W5*$B$21</f>
        <v>34.296812798973967</v>
      </c>
      <c r="X21" s="151">
        <f>F21*W21</f>
        <v>1713.8117355647291</v>
      </c>
      <c r="Y21" s="151">
        <f>Y5*$B$21</f>
        <v>34.092419493633273</v>
      </c>
      <c r="Z21" s="151">
        <f>F21*Y21</f>
        <v>1703.5982020968545</v>
      </c>
      <c r="AA21" s="151">
        <f>AA5*$B$21</f>
        <v>36.022160982084522</v>
      </c>
      <c r="AB21" s="151">
        <f>F21*AA21</f>
        <v>1800.0273842747636</v>
      </c>
      <c r="AC21" s="151">
        <f>AC5*$B$21</f>
        <v>37.664984168672611</v>
      </c>
      <c r="AD21" s="162">
        <f>F21*AC21</f>
        <v>1882.1192589085704</v>
      </c>
    </row>
    <row r="22" spans="1:30" ht="43.2" x14ac:dyDescent="0.3">
      <c r="A22" s="163" t="s">
        <v>336</v>
      </c>
      <c r="B22" s="151">
        <v>0.78665114373614464</v>
      </c>
      <c r="C22" s="157">
        <v>1092.5899999999999</v>
      </c>
      <c r="D22" s="151">
        <f t="shared" si="4"/>
        <v>1092.5899999999999</v>
      </c>
      <c r="E22" s="151">
        <f t="shared" si="4"/>
        <v>23676.425299999999</v>
      </c>
      <c r="F22" s="151">
        <v>21.67</v>
      </c>
      <c r="G22" s="151">
        <f>G6*$B$22</f>
        <v>114.30198448714928</v>
      </c>
      <c r="H22" s="151">
        <f>F22*G22</f>
        <v>2476.9240038365251</v>
      </c>
      <c r="I22" s="151">
        <f>I6*$B$22</f>
        <v>107.06636726706424</v>
      </c>
      <c r="J22" s="151">
        <f>F22*I22</f>
        <v>2320.128178677282</v>
      </c>
      <c r="K22" s="151">
        <f>K6*$B$22</f>
        <v>177.48187109631775</v>
      </c>
      <c r="L22" s="151">
        <f>F22*K22</f>
        <v>3846.0321466572059</v>
      </c>
      <c r="M22" s="151">
        <f>M6*$B$22</f>
        <v>85.236011377242477</v>
      </c>
      <c r="N22" s="151">
        <f>F22*M22</f>
        <v>1847.0643665448447</v>
      </c>
      <c r="O22" s="151">
        <f>O6*$B$22</f>
        <v>47.485409640488633</v>
      </c>
      <c r="P22" s="151">
        <f>F22*O22</f>
        <v>1029.0088269093887</v>
      </c>
      <c r="Q22" s="151">
        <f>Q6*$B$22</f>
        <v>64.284344814974006</v>
      </c>
      <c r="R22" s="151">
        <f>F22*Q22</f>
        <v>1393.0417521404868</v>
      </c>
      <c r="S22" s="151">
        <f>S6*$B$22</f>
        <v>78.467664936536693</v>
      </c>
      <c r="T22" s="151">
        <f>F22*S22</f>
        <v>1700.3942991747504</v>
      </c>
      <c r="U22" s="151">
        <f>U6*$B$22</f>
        <v>75.580655239025035</v>
      </c>
      <c r="V22" s="151">
        <f>F22*U22</f>
        <v>1637.8327990296725</v>
      </c>
      <c r="W22" s="151">
        <f>W6*$B$22</f>
        <v>56.095306408680734</v>
      </c>
      <c r="X22" s="151">
        <f>F22*W22</f>
        <v>1215.5852898761116</v>
      </c>
      <c r="Y22" s="151">
        <f>Y6*$B$22</f>
        <v>98.557948496414085</v>
      </c>
      <c r="Z22" s="151">
        <f>F22*Y22</f>
        <v>2135.7507439172932</v>
      </c>
      <c r="AA22" s="151">
        <f>AA6*$B$22</f>
        <v>87.575511878713769</v>
      </c>
      <c r="AB22" s="151">
        <f>F22*AA22</f>
        <v>1897.7613424117276</v>
      </c>
      <c r="AC22" s="151">
        <f>AC6*$B$22</f>
        <v>100.45692435739315</v>
      </c>
      <c r="AD22" s="162">
        <f>F22*AC22</f>
        <v>2176.9015508247098</v>
      </c>
    </row>
    <row r="23" spans="1:30" ht="15" thickBot="1" x14ac:dyDescent="0.35">
      <c r="A23" s="164" t="s">
        <v>335</v>
      </c>
      <c r="B23" s="165"/>
      <c r="C23" s="166">
        <f>C20+C21+C22</f>
        <v>3828.71</v>
      </c>
      <c r="D23" s="165">
        <f t="shared" si="4"/>
        <v>3828.7100000000005</v>
      </c>
      <c r="E23" s="165">
        <f t="shared" si="4"/>
        <v>99564.2497</v>
      </c>
      <c r="F23" s="165"/>
      <c r="G23" s="167">
        <f t="shared" ref="G23:AD23" si="5">G20+G21+G22</f>
        <v>330.82283539582113</v>
      </c>
      <c r="H23" s="167">
        <f t="shared" si="5"/>
        <v>8550.9405296394107</v>
      </c>
      <c r="I23" s="167">
        <f t="shared" si="5"/>
        <v>322.26034123773456</v>
      </c>
      <c r="J23" s="167">
        <f t="shared" si="5"/>
        <v>8338.0106058779293</v>
      </c>
      <c r="K23" s="167">
        <f t="shared" si="5"/>
        <v>394.82134887106167</v>
      </c>
      <c r="L23" s="167">
        <f t="shared" si="5"/>
        <v>9964.9382667517093</v>
      </c>
      <c r="M23" s="167">
        <f t="shared" si="5"/>
        <v>301.60184609478233</v>
      </c>
      <c r="N23" s="167">
        <f t="shared" si="5"/>
        <v>7891.2414110233858</v>
      </c>
      <c r="O23" s="167">
        <f t="shared" si="5"/>
        <v>294.281749947815</v>
      </c>
      <c r="P23" s="167">
        <f t="shared" si="5"/>
        <v>7776.5457052764723</v>
      </c>
      <c r="Q23" s="167">
        <f t="shared" si="5"/>
        <v>310.37276591697628</v>
      </c>
      <c r="R23" s="167">
        <f t="shared" si="5"/>
        <v>8075.5958501036794</v>
      </c>
      <c r="S23" s="167">
        <f t="shared" si="5"/>
        <v>321.46817290315528</v>
      </c>
      <c r="T23" s="167">
        <f t="shared" si="5"/>
        <v>8312.3344816731042</v>
      </c>
      <c r="U23" s="167">
        <f t="shared" si="5"/>
        <v>320.24210819167899</v>
      </c>
      <c r="V23" s="167">
        <f t="shared" si="5"/>
        <v>8287.4565476542048</v>
      </c>
      <c r="W23" s="167">
        <f t="shared" si="5"/>
        <v>280.83638364517452</v>
      </c>
      <c r="X23" s="167">
        <f t="shared" si="5"/>
        <v>7471.4927322756885</v>
      </c>
      <c r="Y23" s="167">
        <f t="shared" si="5"/>
        <v>321.2053995463877</v>
      </c>
      <c r="Z23" s="167">
        <f t="shared" si="5"/>
        <v>8336.3864486328639</v>
      </c>
      <c r="AA23" s="167">
        <f t="shared" si="5"/>
        <v>310.06783523760345</v>
      </c>
      <c r="AB23" s="167">
        <f t="shared" si="5"/>
        <v>8145.1020993732945</v>
      </c>
      <c r="AC23" s="167">
        <f t="shared" si="5"/>
        <v>320.72921301180941</v>
      </c>
      <c r="AD23" s="168">
        <f t="shared" si="5"/>
        <v>8414.2050217182677</v>
      </c>
    </row>
    <row r="25" spans="1:30" ht="15" thickBot="1" x14ac:dyDescent="0.35">
      <c r="A25" s="169" t="s">
        <v>338</v>
      </c>
      <c r="B25" s="155"/>
      <c r="C25" s="155"/>
      <c r="N25" s="156"/>
      <c r="O25" s="156"/>
    </row>
    <row r="26" spans="1:30" ht="30" x14ac:dyDescent="0.4">
      <c r="A26" s="158" t="s">
        <v>342</v>
      </c>
      <c r="B26" s="159"/>
      <c r="C26" s="160"/>
      <c r="D26" s="270" t="s">
        <v>341</v>
      </c>
      <c r="E26" s="271"/>
      <c r="F26" s="160" t="s">
        <v>328</v>
      </c>
      <c r="G26" s="267" t="s">
        <v>331</v>
      </c>
      <c r="H26" s="269"/>
      <c r="I26" s="267" t="s">
        <v>127</v>
      </c>
      <c r="J26" s="269"/>
      <c r="K26" s="267" t="s">
        <v>128</v>
      </c>
      <c r="L26" s="269"/>
      <c r="M26" s="267" t="s">
        <v>129</v>
      </c>
      <c r="N26" s="269"/>
      <c r="O26" s="267" t="s">
        <v>130</v>
      </c>
      <c r="P26" s="269"/>
      <c r="Q26" s="267" t="s">
        <v>131</v>
      </c>
      <c r="R26" s="269"/>
      <c r="S26" s="267" t="s">
        <v>132</v>
      </c>
      <c r="T26" s="269"/>
      <c r="U26" s="267" t="s">
        <v>133</v>
      </c>
      <c r="V26" s="269"/>
      <c r="W26" s="267" t="s">
        <v>134</v>
      </c>
      <c r="X26" s="269"/>
      <c r="Y26" s="267" t="s">
        <v>135</v>
      </c>
      <c r="Z26" s="269"/>
      <c r="AA26" s="267" t="s">
        <v>136</v>
      </c>
      <c r="AB26" s="269"/>
      <c r="AC26" s="267" t="s">
        <v>137</v>
      </c>
      <c r="AD26" s="268"/>
    </row>
    <row r="27" spans="1:30" x14ac:dyDescent="0.3">
      <c r="A27" s="161"/>
      <c r="B27" s="151"/>
      <c r="C27" s="151" t="s">
        <v>329</v>
      </c>
      <c r="D27" s="151" t="s">
        <v>329</v>
      </c>
      <c r="E27" s="151" t="s">
        <v>332</v>
      </c>
      <c r="F27" s="151" t="s">
        <v>330</v>
      </c>
      <c r="G27" s="151" t="s">
        <v>329</v>
      </c>
      <c r="H27" s="151" t="s">
        <v>332</v>
      </c>
      <c r="I27" s="151" t="s">
        <v>329</v>
      </c>
      <c r="J27" s="151" t="s">
        <v>332</v>
      </c>
      <c r="K27" s="151" t="s">
        <v>329</v>
      </c>
      <c r="L27" s="151" t="s">
        <v>332</v>
      </c>
      <c r="M27" s="151" t="s">
        <v>329</v>
      </c>
      <c r="N27" s="151" t="s">
        <v>332</v>
      </c>
      <c r="O27" s="151" t="s">
        <v>329</v>
      </c>
      <c r="P27" s="151" t="s">
        <v>332</v>
      </c>
      <c r="Q27" s="151" t="s">
        <v>329</v>
      </c>
      <c r="R27" s="151" t="s">
        <v>332</v>
      </c>
      <c r="S27" s="151" t="s">
        <v>329</v>
      </c>
      <c r="T27" s="151" t="s">
        <v>332</v>
      </c>
      <c r="U27" s="151" t="s">
        <v>329</v>
      </c>
      <c r="V27" s="151" t="s">
        <v>332</v>
      </c>
      <c r="W27" s="151" t="s">
        <v>329</v>
      </c>
      <c r="X27" s="151" t="s">
        <v>332</v>
      </c>
      <c r="Y27" s="151" t="s">
        <v>329</v>
      </c>
      <c r="Z27" s="151" t="s">
        <v>332</v>
      </c>
      <c r="AA27" s="151" t="s">
        <v>329</v>
      </c>
      <c r="AB27" s="151" t="s">
        <v>332</v>
      </c>
      <c r="AC27" s="151" t="s">
        <v>329</v>
      </c>
      <c r="AD27" s="162" t="s">
        <v>332</v>
      </c>
    </row>
    <row r="28" spans="1:30" x14ac:dyDescent="0.3">
      <c r="A28" s="161" t="s">
        <v>333</v>
      </c>
      <c r="B28" s="151">
        <v>1.0076640268415631</v>
      </c>
      <c r="C28" s="157">
        <v>1759.33</v>
      </c>
      <c r="D28" s="151">
        <f t="shared" ref="D28:E31" si="6">G28+I28+K28+M28+O28+Q28+S28+U28+W28+Y28+AA28+AC28</f>
        <v>1759.33</v>
      </c>
      <c r="E28" s="151">
        <f t="shared" si="6"/>
        <v>21604.572400000001</v>
      </c>
      <c r="F28" s="151">
        <v>12.28</v>
      </c>
      <c r="G28" s="151">
        <f>G12*$B$28</f>
        <v>144.05061095713566</v>
      </c>
      <c r="H28" s="151">
        <f>F28*G28</f>
        <v>1768.9415025536259</v>
      </c>
      <c r="I28" s="151">
        <f>I12*$B$28</f>
        <v>143.9135686494852</v>
      </c>
      <c r="J28" s="151">
        <f>F28*I28</f>
        <v>1767.2586230156783</v>
      </c>
      <c r="K28" s="151">
        <f>K12*$B$28</f>
        <v>143.132629028683</v>
      </c>
      <c r="L28" s="151">
        <f>F28*K28</f>
        <v>1757.6686844722271</v>
      </c>
      <c r="M28" s="151">
        <f>M12*$B$28</f>
        <v>144.05967993337723</v>
      </c>
      <c r="N28" s="151">
        <f>F28*M28</f>
        <v>1769.0528695818723</v>
      </c>
      <c r="O28" s="151">
        <f>O12*$B$28</f>
        <v>146.53147979121957</v>
      </c>
      <c r="P28" s="151">
        <f>F28*O28</f>
        <v>1799.4065718361762</v>
      </c>
      <c r="Q28" s="151">
        <f>Q12*$B$28</f>
        <v>147.50186024906799</v>
      </c>
      <c r="R28" s="151">
        <f>F28*Q28</f>
        <v>1811.3228438585547</v>
      </c>
      <c r="S28" s="151">
        <f>S12*$B$28</f>
        <v>144.74992979176369</v>
      </c>
      <c r="T28" s="151">
        <f>F28*S28</f>
        <v>1777.5291378428581</v>
      </c>
      <c r="U28" s="151">
        <f>U12*$B$28</f>
        <v>147.95228606906619</v>
      </c>
      <c r="V28" s="151">
        <f>F28*U28</f>
        <v>1816.8540729281326</v>
      </c>
      <c r="W28" s="151">
        <f>W12*$B$28</f>
        <v>151.74513346609783</v>
      </c>
      <c r="X28" s="151">
        <f>F28*W28</f>
        <v>1863.4302389636812</v>
      </c>
      <c r="Y28" s="151">
        <f>Y12*$B$28</f>
        <v>151.31083027052912</v>
      </c>
      <c r="Z28" s="151">
        <f>F28*Y28</f>
        <v>1858.0969957220975</v>
      </c>
      <c r="AA28" s="151">
        <f>AA12*$B$28</f>
        <v>148.00065394235457</v>
      </c>
      <c r="AB28" s="151">
        <f>F28*AA28</f>
        <v>1817.4480304121141</v>
      </c>
      <c r="AC28" s="151">
        <f>AC12*$B$28</f>
        <v>146.3813378512202</v>
      </c>
      <c r="AD28" s="162">
        <f>F28*AC28</f>
        <v>1797.562828812984</v>
      </c>
    </row>
    <row r="29" spans="1:30" x14ac:dyDescent="0.3">
      <c r="A29" s="161" t="s">
        <v>334</v>
      </c>
      <c r="B29" s="151">
        <v>0.95471823851757265</v>
      </c>
      <c r="C29" s="157">
        <v>1137.5</v>
      </c>
      <c r="D29" s="151">
        <f t="shared" si="6"/>
        <v>1137.5000000000005</v>
      </c>
      <c r="E29" s="151">
        <f t="shared" si="6"/>
        <v>22681.750000000007</v>
      </c>
      <c r="F29" s="152">
        <v>19.940000000000001</v>
      </c>
      <c r="G29" s="152">
        <f>G13*$B$29</f>
        <v>84.374179047228978</v>
      </c>
      <c r="H29" s="151">
        <f>F29*G29</f>
        <v>1682.4211302017459</v>
      </c>
      <c r="I29" s="152">
        <f>I13*$B$29</f>
        <v>84.222378847304668</v>
      </c>
      <c r="J29" s="151">
        <f>F29*I29</f>
        <v>1679.3942342152552</v>
      </c>
      <c r="K29" s="152">
        <f>K13*$B$29</f>
        <v>100.92899330312366</v>
      </c>
      <c r="L29" s="151">
        <f>F29*K29</f>
        <v>2012.5241264642859</v>
      </c>
      <c r="M29" s="152">
        <f>M13*$B$29</f>
        <v>86.681733029725919</v>
      </c>
      <c r="N29" s="151">
        <f>F29*M29</f>
        <v>1728.4337566127349</v>
      </c>
      <c r="O29" s="152">
        <f>O13*$B$29</f>
        <v>102.94058463168027</v>
      </c>
      <c r="P29" s="151">
        <f>F29*O29</f>
        <v>2052.6352575557048</v>
      </c>
      <c r="Q29" s="152">
        <f>Q13*$B$29</f>
        <v>98.803790504183596</v>
      </c>
      <c r="R29" s="151">
        <f>F29*Q29</f>
        <v>1970.1475826534211</v>
      </c>
      <c r="S29" s="152">
        <f>S13*$B$29</f>
        <v>103.8351556211712</v>
      </c>
      <c r="T29" s="151">
        <f>F29*S29</f>
        <v>2070.4730030861538</v>
      </c>
      <c r="U29" s="152">
        <f>U13*$B$29</f>
        <v>94.561022652211491</v>
      </c>
      <c r="V29" s="151">
        <f>F29*U29</f>
        <v>1885.5467916850973</v>
      </c>
      <c r="W29" s="152">
        <f>W13*$B$29</f>
        <v>96.996508878669815</v>
      </c>
      <c r="X29" s="151">
        <f>F29*W29</f>
        <v>1934.1103870406762</v>
      </c>
      <c r="Y29" s="152">
        <f>Y13*$B$29</f>
        <v>92.643948429268221</v>
      </c>
      <c r="Z29" s="151">
        <f>F29*Y29</f>
        <v>1847.3203316796084</v>
      </c>
      <c r="AA29" s="152">
        <f>AA13*$B$29</f>
        <v>93.942365233652083</v>
      </c>
      <c r="AB29" s="151">
        <f>F29*AA29</f>
        <v>1873.2107627590226</v>
      </c>
      <c r="AC29" s="152">
        <f>AC13*$B$29</f>
        <v>97.569339821780375</v>
      </c>
      <c r="AD29" s="162">
        <f>F29*AC29</f>
        <v>1945.5326360463007</v>
      </c>
    </row>
    <row r="30" spans="1:30" ht="43.2" x14ac:dyDescent="0.3">
      <c r="A30" s="163" t="s">
        <v>336</v>
      </c>
      <c r="B30" s="151">
        <v>0.97663160087751555</v>
      </c>
      <c r="C30" s="157">
        <v>3122.05</v>
      </c>
      <c r="D30" s="151">
        <f t="shared" si="6"/>
        <v>3122.05</v>
      </c>
      <c r="E30" s="151">
        <f t="shared" si="6"/>
        <v>17452.259500000004</v>
      </c>
      <c r="F30" s="151">
        <v>5.59</v>
      </c>
      <c r="G30" s="151">
        <f>G14*$B$30</f>
        <v>270.91565282022106</v>
      </c>
      <c r="H30" s="151">
        <f>F30*G30</f>
        <v>1514.4184992650357</v>
      </c>
      <c r="I30" s="151">
        <f>I14*$B$30</f>
        <v>233.7587269332351</v>
      </c>
      <c r="J30" s="151">
        <f>F30*I30</f>
        <v>1306.7112835567841</v>
      </c>
      <c r="K30" s="151">
        <f>K14*$B$30</f>
        <v>284.89613418678272</v>
      </c>
      <c r="L30" s="151">
        <f>F30*K30</f>
        <v>1592.5693901041154</v>
      </c>
      <c r="M30" s="151">
        <f>M14*$B$30</f>
        <v>258.64427675519511</v>
      </c>
      <c r="N30" s="151">
        <f>F30*M30</f>
        <v>1445.8215070615406</v>
      </c>
      <c r="O30" s="151">
        <f>O14*$B$30</f>
        <v>266.09304597508788</v>
      </c>
      <c r="P30" s="151">
        <f>F30*O30</f>
        <v>1487.4601270007413</v>
      </c>
      <c r="Q30" s="151">
        <f>Q14*$B$30</f>
        <v>250.21203951321863</v>
      </c>
      <c r="R30" s="151">
        <f>F30*Q30</f>
        <v>1398.6853008788921</v>
      </c>
      <c r="S30" s="151">
        <f>S14*$B$30</f>
        <v>263.5391543387932</v>
      </c>
      <c r="T30" s="151">
        <f>F30*S30</f>
        <v>1473.1838727538538</v>
      </c>
      <c r="U30" s="151">
        <f>U14*$B$30</f>
        <v>265.81470596883781</v>
      </c>
      <c r="V30" s="151">
        <f>F30*U30</f>
        <v>1485.9042063658032</v>
      </c>
      <c r="W30" s="151">
        <f>W14*$B$30</f>
        <v>247.85835735510378</v>
      </c>
      <c r="X30" s="151">
        <f>F30*W30</f>
        <v>1385.5282176150301</v>
      </c>
      <c r="Y30" s="151">
        <f>Y14*$B$30</f>
        <v>266.99545357429872</v>
      </c>
      <c r="Z30" s="151">
        <f>F30*Y30</f>
        <v>1492.5045854803298</v>
      </c>
      <c r="AA30" s="151">
        <f>AA14*$B$30</f>
        <v>253.7357263291847</v>
      </c>
      <c r="AB30" s="151">
        <f>F30*AA30</f>
        <v>1418.3827101801423</v>
      </c>
      <c r="AC30" s="151">
        <f>AC14*$B$30</f>
        <v>259.58672625004186</v>
      </c>
      <c r="AD30" s="162">
        <f>F30*AC30</f>
        <v>1451.089799737734</v>
      </c>
    </row>
    <row r="31" spans="1:30" ht="15" thickBot="1" x14ac:dyDescent="0.35">
      <c r="A31" s="164" t="s">
        <v>335</v>
      </c>
      <c r="B31" s="165"/>
      <c r="C31" s="166">
        <f>C28+C29+C30</f>
        <v>6018.88</v>
      </c>
      <c r="D31" s="178">
        <f t="shared" si="6"/>
        <v>6018.8800000000019</v>
      </c>
      <c r="E31" s="167">
        <f t="shared" si="6"/>
        <v>61738.581900000012</v>
      </c>
      <c r="F31" s="179"/>
      <c r="G31" s="167">
        <f t="shared" ref="G31:AD31" si="7">G28+G29+G30</f>
        <v>499.34044282458569</v>
      </c>
      <c r="H31" s="167">
        <f t="shared" si="7"/>
        <v>4965.7811320204073</v>
      </c>
      <c r="I31" s="167">
        <f t="shared" si="7"/>
        <v>461.89467443002496</v>
      </c>
      <c r="J31" s="167">
        <f t="shared" si="7"/>
        <v>4753.3641407877176</v>
      </c>
      <c r="K31" s="167">
        <f t="shared" si="7"/>
        <v>528.95775651858935</v>
      </c>
      <c r="L31" s="167">
        <f t="shared" si="7"/>
        <v>5362.7622010406285</v>
      </c>
      <c r="M31" s="167">
        <f t="shared" si="7"/>
        <v>489.38568971829824</v>
      </c>
      <c r="N31" s="167">
        <f t="shared" si="7"/>
        <v>4943.3081332561478</v>
      </c>
      <c r="O31" s="167">
        <f t="shared" si="7"/>
        <v>515.56511039798772</v>
      </c>
      <c r="P31" s="167">
        <f t="shared" si="7"/>
        <v>5339.5019563926226</v>
      </c>
      <c r="Q31" s="167">
        <f t="shared" si="7"/>
        <v>496.51769026647025</v>
      </c>
      <c r="R31" s="167">
        <f t="shared" si="7"/>
        <v>5180.1557273908675</v>
      </c>
      <c r="S31" s="167">
        <f t="shared" si="7"/>
        <v>512.12423975172806</v>
      </c>
      <c r="T31" s="167">
        <f t="shared" si="7"/>
        <v>5321.1860136828655</v>
      </c>
      <c r="U31" s="167">
        <f t="shared" si="7"/>
        <v>508.32801469011548</v>
      </c>
      <c r="V31" s="167">
        <f t="shared" si="7"/>
        <v>5188.3050709790332</v>
      </c>
      <c r="W31" s="167">
        <f t="shared" si="7"/>
        <v>496.59999969987143</v>
      </c>
      <c r="X31" s="167">
        <f t="shared" si="7"/>
        <v>5183.0688436193877</v>
      </c>
      <c r="Y31" s="167">
        <f t="shared" si="7"/>
        <v>510.95023227409604</v>
      </c>
      <c r="Z31" s="167">
        <f t="shared" si="7"/>
        <v>5197.921912882035</v>
      </c>
      <c r="AA31" s="167">
        <f t="shared" si="7"/>
        <v>495.67874550519139</v>
      </c>
      <c r="AB31" s="167">
        <f t="shared" si="7"/>
        <v>5109.0415033512791</v>
      </c>
      <c r="AC31" s="167">
        <f t="shared" si="7"/>
        <v>503.53740392304246</v>
      </c>
      <c r="AD31" s="168">
        <f t="shared" si="7"/>
        <v>5194.1852645970184</v>
      </c>
    </row>
    <row r="32" spans="1:30" x14ac:dyDescent="0.3">
      <c r="E32" s="177">
        <f>E23+E31</f>
        <v>161302.8316</v>
      </c>
    </row>
  </sheetData>
  <mergeCells count="52">
    <mergeCell ref="AC2:AD2"/>
    <mergeCell ref="AA2:AB2"/>
    <mergeCell ref="Y2:Z2"/>
    <mergeCell ref="W2:X2"/>
    <mergeCell ref="U2:V2"/>
    <mergeCell ref="Y10:Z10"/>
    <mergeCell ref="AA10:AB10"/>
    <mergeCell ref="O2:P2"/>
    <mergeCell ref="M2:N2"/>
    <mergeCell ref="G10:H10"/>
    <mergeCell ref="I10:J10"/>
    <mergeCell ref="K10:L10"/>
    <mergeCell ref="M10:N10"/>
    <mergeCell ref="O10:P10"/>
    <mergeCell ref="G2:H2"/>
    <mergeCell ref="I2:J2"/>
    <mergeCell ref="K2:L2"/>
    <mergeCell ref="S2:T2"/>
    <mergeCell ref="Q2:R2"/>
    <mergeCell ref="AA18:AB18"/>
    <mergeCell ref="AC18:AD18"/>
    <mergeCell ref="AC10:AD10"/>
    <mergeCell ref="D2:E2"/>
    <mergeCell ref="D10:E10"/>
    <mergeCell ref="D18:E18"/>
    <mergeCell ref="G18:H18"/>
    <mergeCell ref="I18:J18"/>
    <mergeCell ref="K18:L18"/>
    <mergeCell ref="M18:N18"/>
    <mergeCell ref="O18:P18"/>
    <mergeCell ref="Q18:R18"/>
    <mergeCell ref="Q10:R10"/>
    <mergeCell ref="S10:T10"/>
    <mergeCell ref="U10:V10"/>
    <mergeCell ref="W10:X10"/>
    <mergeCell ref="O26:P26"/>
    <mergeCell ref="S18:T18"/>
    <mergeCell ref="U18:V18"/>
    <mergeCell ref="W18:X18"/>
    <mergeCell ref="Y18:Z18"/>
    <mergeCell ref="D26:E26"/>
    <mergeCell ref="G26:H26"/>
    <mergeCell ref="I26:J26"/>
    <mergeCell ref="K26:L26"/>
    <mergeCell ref="M26:N26"/>
    <mergeCell ref="AC26:AD26"/>
    <mergeCell ref="Q26:R26"/>
    <mergeCell ref="S26:T26"/>
    <mergeCell ref="U26:V26"/>
    <mergeCell ref="W26:X26"/>
    <mergeCell ref="Y26:Z26"/>
    <mergeCell ref="AA26:AB2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04"/>
  <sheetViews>
    <sheetView view="pageBreakPreview" topLeftCell="A83" zoomScale="70" zoomScaleNormal="75" zoomScaleSheetLayoutView="70" workbookViewId="0">
      <selection activeCell="F81" sqref="F81"/>
    </sheetView>
  </sheetViews>
  <sheetFormatPr defaultColWidth="9.109375" defaultRowHeight="13.8" x14ac:dyDescent="0.25"/>
  <cols>
    <col min="1" max="1" width="4.44140625" style="132" bestFit="1" customWidth="1"/>
    <col min="2" max="2" width="42.5546875" style="132" customWidth="1"/>
    <col min="3" max="3" width="12.44140625" style="132" customWidth="1"/>
    <col min="4" max="4" width="12.6640625" style="132" customWidth="1"/>
    <col min="5" max="5" width="13.6640625" style="132" customWidth="1"/>
    <col min="6" max="6" width="13.5546875" style="132" customWidth="1"/>
    <col min="7" max="8" width="10" style="132" bestFit="1" customWidth="1"/>
    <col min="9" max="9" width="11.44140625" style="132" customWidth="1"/>
    <col min="10" max="10" width="11.109375" style="132" customWidth="1"/>
    <col min="11" max="11" width="10" style="132" bestFit="1" customWidth="1"/>
    <col min="12" max="12" width="9.88671875" style="132" customWidth="1"/>
    <col min="13" max="14" width="10.88671875" style="132" customWidth="1"/>
    <col min="15" max="15" width="10.6640625" style="132" customWidth="1"/>
    <col min="16" max="16" width="10.88671875" style="132" customWidth="1"/>
    <col min="17" max="17" width="11.109375" style="132" customWidth="1"/>
    <col min="18" max="18" width="11.44140625" style="132" customWidth="1"/>
    <col min="19" max="19" width="10.44140625" style="132" customWidth="1"/>
    <col min="20" max="20" width="11.33203125" style="132" customWidth="1"/>
    <col min="21" max="21" width="10.109375" style="132" customWidth="1"/>
    <col min="22" max="22" width="13" style="132" customWidth="1"/>
    <col min="23" max="16384" width="9.109375" style="132"/>
  </cols>
  <sheetData>
    <row r="1" spans="1:22" ht="16.8" x14ac:dyDescent="0.3">
      <c r="A1" s="133"/>
      <c r="B1" s="77"/>
      <c r="C1" s="77"/>
      <c r="D1" s="134"/>
      <c r="E1" s="134"/>
      <c r="F1" s="134"/>
      <c r="G1" s="135"/>
      <c r="H1" s="135"/>
      <c r="I1" s="135"/>
      <c r="J1" s="135"/>
      <c r="K1" s="135"/>
      <c r="L1" s="135"/>
      <c r="M1" s="136"/>
      <c r="N1" s="135"/>
      <c r="O1" s="136"/>
      <c r="P1" s="136"/>
      <c r="Q1" s="136"/>
      <c r="R1" s="135"/>
      <c r="S1" s="136"/>
      <c r="T1" s="136"/>
      <c r="U1" s="23"/>
      <c r="V1" s="126"/>
    </row>
    <row r="2" spans="1:22" s="137" customFormat="1" ht="17.399999999999999" x14ac:dyDescent="0.3">
      <c r="A2" s="275" t="s">
        <v>389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</row>
    <row r="3" spans="1:22" s="137" customFormat="1" ht="14.4" customHeight="1" x14ac:dyDescent="0.3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280" t="s">
        <v>215</v>
      </c>
      <c r="V3" s="280"/>
    </row>
    <row r="4" spans="1:22" ht="52.95" customHeight="1" x14ac:dyDescent="0.25">
      <c r="A4" s="276" t="s">
        <v>0</v>
      </c>
      <c r="B4" s="277" t="s">
        <v>1</v>
      </c>
      <c r="C4" s="274" t="s">
        <v>259</v>
      </c>
      <c r="D4" s="279" t="s">
        <v>193</v>
      </c>
      <c r="E4" s="278" t="s">
        <v>194</v>
      </c>
      <c r="F4" s="279" t="s">
        <v>195</v>
      </c>
      <c r="G4" s="125" t="s">
        <v>2</v>
      </c>
      <c r="H4" s="82" t="s">
        <v>3</v>
      </c>
      <c r="I4" s="125" t="s">
        <v>4</v>
      </c>
      <c r="J4" s="127" t="s">
        <v>211</v>
      </c>
      <c r="K4" s="170" t="s">
        <v>5</v>
      </c>
      <c r="L4" s="82" t="s">
        <v>6</v>
      </c>
      <c r="M4" s="125" t="s">
        <v>7</v>
      </c>
      <c r="N4" s="127" t="s">
        <v>8</v>
      </c>
      <c r="O4" s="125" t="s">
        <v>9</v>
      </c>
      <c r="P4" s="125" t="s">
        <v>10</v>
      </c>
      <c r="Q4" s="125" t="s">
        <v>11</v>
      </c>
      <c r="R4" s="127" t="s">
        <v>12</v>
      </c>
      <c r="S4" s="125" t="s">
        <v>13</v>
      </c>
      <c r="T4" s="125" t="s">
        <v>14</v>
      </c>
      <c r="U4" s="125" t="s">
        <v>15</v>
      </c>
      <c r="V4" s="127" t="s">
        <v>16</v>
      </c>
    </row>
    <row r="5" spans="1:22" ht="15" x14ac:dyDescent="0.25">
      <c r="A5" s="276"/>
      <c r="B5" s="277"/>
      <c r="C5" s="274"/>
      <c r="D5" s="279"/>
      <c r="E5" s="278"/>
      <c r="F5" s="279"/>
      <c r="G5" s="125" t="s">
        <v>17</v>
      </c>
      <c r="H5" s="125" t="s">
        <v>17</v>
      </c>
      <c r="I5" s="125" t="s">
        <v>17</v>
      </c>
      <c r="J5" s="84" t="s">
        <v>17</v>
      </c>
      <c r="K5" s="125" t="s">
        <v>17</v>
      </c>
      <c r="L5" s="125" t="s">
        <v>17</v>
      </c>
      <c r="M5" s="125" t="s">
        <v>17</v>
      </c>
      <c r="N5" s="84" t="s">
        <v>17</v>
      </c>
      <c r="O5" s="125" t="s">
        <v>17</v>
      </c>
      <c r="P5" s="125" t="s">
        <v>17</v>
      </c>
      <c r="Q5" s="125" t="s">
        <v>17</v>
      </c>
      <c r="R5" s="84" t="s">
        <v>17</v>
      </c>
      <c r="S5" s="125" t="s">
        <v>17</v>
      </c>
      <c r="T5" s="125" t="s">
        <v>17</v>
      </c>
      <c r="U5" s="125" t="s">
        <v>17</v>
      </c>
      <c r="V5" s="84" t="s">
        <v>17</v>
      </c>
    </row>
    <row r="6" spans="1:22" ht="15.6" x14ac:dyDescent="0.25">
      <c r="A6" s="124">
        <v>1</v>
      </c>
      <c r="B6" s="85" t="s">
        <v>48</v>
      </c>
      <c r="C6" s="86"/>
      <c r="D6" s="87"/>
      <c r="E6" s="87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</row>
    <row r="7" spans="1:22" ht="32.4" customHeight="1" x14ac:dyDescent="0.25">
      <c r="A7" s="124">
        <f>A6+1</f>
        <v>2</v>
      </c>
      <c r="B7" s="1" t="s">
        <v>366</v>
      </c>
      <c r="C7" s="198">
        <v>108167.3</v>
      </c>
      <c r="D7" s="198">
        <v>108167.251</v>
      </c>
      <c r="E7" s="199">
        <v>99564.2497</v>
      </c>
      <c r="F7" s="199">
        <f>G7+H7+I7+K7+L7+M7+O7+P7+Q7+S7+T7+U7</f>
        <v>99564.2497</v>
      </c>
      <c r="G7" s="182">
        <f>ДОХІД!H23</f>
        <v>8550.9405296394107</v>
      </c>
      <c r="H7" s="182">
        <f>ДОХІД!J23</f>
        <v>8338.0106058779293</v>
      </c>
      <c r="I7" s="182">
        <f>ДОХІД!L23</f>
        <v>9964.9382667517093</v>
      </c>
      <c r="J7" s="183">
        <f>G7+H7+I7</f>
        <v>26853.889402269047</v>
      </c>
      <c r="K7" s="182">
        <f>ДОХІД!N23</f>
        <v>7891.2414110233858</v>
      </c>
      <c r="L7" s="182">
        <f>ДОХІД!P23</f>
        <v>7776.5457052764723</v>
      </c>
      <c r="M7" s="182">
        <f>ДОХІД!R23</f>
        <v>8075.5958501036794</v>
      </c>
      <c r="N7" s="183">
        <f>K7+L7+M7</f>
        <v>23743.382966403537</v>
      </c>
      <c r="O7" s="182">
        <f>ДОХІД!T23</f>
        <v>8312.3344816731042</v>
      </c>
      <c r="P7" s="182">
        <f>ДОХІД!V23</f>
        <v>8287.4565476542048</v>
      </c>
      <c r="Q7" s="182">
        <f>ДОХІД!X23</f>
        <v>7471.4927322756885</v>
      </c>
      <c r="R7" s="183">
        <f>O7+P7+Q7</f>
        <v>24071.283761602997</v>
      </c>
      <c r="S7" s="182">
        <f>ДОХІД!Z23</f>
        <v>8336.3864486328639</v>
      </c>
      <c r="T7" s="182">
        <f>ДОХІД!AB23</f>
        <v>8145.1020993732945</v>
      </c>
      <c r="U7" s="182">
        <f>ДОХІД!AD23</f>
        <v>8414.2050217182677</v>
      </c>
      <c r="V7" s="183">
        <f>S7+T7+U7</f>
        <v>24895.693569724426</v>
      </c>
    </row>
    <row r="8" spans="1:22" ht="45" x14ac:dyDescent="0.25">
      <c r="A8" s="124">
        <f t="shared" ref="A8:A75" si="0">A7+1</f>
        <v>3</v>
      </c>
      <c r="B8" s="1" t="s">
        <v>367</v>
      </c>
      <c r="C8" s="198">
        <v>56958.3</v>
      </c>
      <c r="D8" s="198">
        <v>56958.311000000002</v>
      </c>
      <c r="E8" s="199">
        <v>61738.581900000012</v>
      </c>
      <c r="F8" s="199">
        <f>G8+H8+I8+K8+L8+M8+O8+P8+Q8+S8+T8+U8</f>
        <v>61738.581900000012</v>
      </c>
      <c r="G8" s="182">
        <f>ДОХІД!H31</f>
        <v>4965.7811320204073</v>
      </c>
      <c r="H8" s="182">
        <f>ДОХІД!J31</f>
        <v>4753.3641407877176</v>
      </c>
      <c r="I8" s="182">
        <f>ДОХІД!L31</f>
        <v>5362.7622010406285</v>
      </c>
      <c r="J8" s="183">
        <f>G8+H8+I8</f>
        <v>15081.907473848752</v>
      </c>
      <c r="K8" s="182">
        <f>ДОХІД!N31</f>
        <v>4943.3081332561478</v>
      </c>
      <c r="L8" s="182">
        <f>ДОХІД!P31</f>
        <v>5339.5019563926226</v>
      </c>
      <c r="M8" s="182">
        <f>ДОХІД!R31</f>
        <v>5180.1557273908675</v>
      </c>
      <c r="N8" s="183">
        <f>K8+L8+M8</f>
        <v>15462.965817039638</v>
      </c>
      <c r="O8" s="182">
        <f>ДОХІД!T31</f>
        <v>5321.1860136828655</v>
      </c>
      <c r="P8" s="182">
        <f>ДОХІД!V31</f>
        <v>5188.3050709790332</v>
      </c>
      <c r="Q8" s="182">
        <f>ДОХІД!X31</f>
        <v>5183.0688436193877</v>
      </c>
      <c r="R8" s="183">
        <f>O8+P8+Q8</f>
        <v>15692.559928281287</v>
      </c>
      <c r="S8" s="182">
        <f>ДОХІД!Z31</f>
        <v>5197.921912882035</v>
      </c>
      <c r="T8" s="182">
        <f>ДОХІД!AB31</f>
        <v>5109.0415033512791</v>
      </c>
      <c r="U8" s="182">
        <f>ДОХІД!AD31</f>
        <v>5194.1852645970184</v>
      </c>
      <c r="V8" s="183">
        <f>S8+T8+U8</f>
        <v>15501.148680830331</v>
      </c>
    </row>
    <row r="9" spans="1:22" ht="30" x14ac:dyDescent="0.25">
      <c r="A9" s="124">
        <f t="shared" si="0"/>
        <v>4</v>
      </c>
      <c r="B9" s="1" t="s">
        <v>368</v>
      </c>
      <c r="C9" s="198">
        <v>16363</v>
      </c>
      <c r="D9" s="198">
        <v>16362.993</v>
      </c>
      <c r="E9" s="199">
        <v>18828</v>
      </c>
      <c r="F9" s="199">
        <f>G9+H9+I9+K9+L9+M9+O9+P9+Q9+S9+T9+U9</f>
        <v>18828</v>
      </c>
      <c r="G9" s="182">
        <v>1550</v>
      </c>
      <c r="H9" s="182">
        <v>1550</v>
      </c>
      <c r="I9" s="182">
        <v>1550</v>
      </c>
      <c r="J9" s="183">
        <f>G9+H9+I9</f>
        <v>4650</v>
      </c>
      <c r="K9" s="182">
        <v>1550</v>
      </c>
      <c r="L9" s="182">
        <v>1550</v>
      </c>
      <c r="M9" s="182">
        <v>1550</v>
      </c>
      <c r="N9" s="183">
        <f>K9+L9+M9</f>
        <v>4650</v>
      </c>
      <c r="O9" s="182">
        <v>1588</v>
      </c>
      <c r="P9" s="182">
        <v>1588</v>
      </c>
      <c r="Q9" s="182">
        <v>1588</v>
      </c>
      <c r="R9" s="183">
        <f>O9+P9+Q9</f>
        <v>4764</v>
      </c>
      <c r="S9" s="182">
        <v>1588</v>
      </c>
      <c r="T9" s="182">
        <v>1588</v>
      </c>
      <c r="U9" s="182">
        <v>1588</v>
      </c>
      <c r="V9" s="183">
        <f>S9+T9+U9</f>
        <v>4764</v>
      </c>
    </row>
    <row r="10" spans="1:22" ht="15.6" x14ac:dyDescent="0.25">
      <c r="A10" s="124">
        <f t="shared" si="0"/>
        <v>5</v>
      </c>
      <c r="B10" s="1" t="s">
        <v>33</v>
      </c>
      <c r="C10" s="200"/>
      <c r="D10" s="200"/>
      <c r="E10" s="199"/>
      <c r="F10" s="199">
        <f>G10+H10+I10+K10+L10+M10+O10+P10+Q10+S10+T10+U10</f>
        <v>0</v>
      </c>
      <c r="G10" s="182"/>
      <c r="H10" s="182"/>
      <c r="I10" s="182"/>
      <c r="J10" s="183">
        <f>G10+H10+I10</f>
        <v>0</v>
      </c>
      <c r="K10" s="182"/>
      <c r="L10" s="182"/>
      <c r="M10" s="182"/>
      <c r="N10" s="183">
        <f>K10+L10+M10</f>
        <v>0</v>
      </c>
      <c r="O10" s="182"/>
      <c r="P10" s="182"/>
      <c r="Q10" s="182"/>
      <c r="R10" s="183">
        <f>O10+P10+Q10</f>
        <v>0</v>
      </c>
      <c r="S10" s="182"/>
      <c r="T10" s="182"/>
      <c r="U10" s="182"/>
      <c r="V10" s="183">
        <f>S10+T10+U10</f>
        <v>0</v>
      </c>
    </row>
    <row r="11" spans="1:22" ht="15.6" x14ac:dyDescent="0.3">
      <c r="A11" s="124">
        <f t="shared" si="0"/>
        <v>6</v>
      </c>
      <c r="B11" s="85" t="s">
        <v>19</v>
      </c>
      <c r="C11" s="201">
        <f t="shared" ref="C11" si="1">SUM(C7:C10)</f>
        <v>181488.6</v>
      </c>
      <c r="D11" s="201">
        <f>SUM(D7:D10)</f>
        <v>181488.55499999999</v>
      </c>
      <c r="E11" s="201">
        <f t="shared" ref="E11" si="2">SUM(E7:E10)</f>
        <v>180130.8316</v>
      </c>
      <c r="F11" s="201">
        <f>SUM(F7:F10)</f>
        <v>180130.8316</v>
      </c>
      <c r="G11" s="184">
        <f>SUM(G7:G10)</f>
        <v>15066.721661659818</v>
      </c>
      <c r="H11" s="184">
        <f t="shared" ref="H11:K11" si="3">SUM(H7:H10)</f>
        <v>14641.374746665646</v>
      </c>
      <c r="I11" s="184">
        <f t="shared" si="3"/>
        <v>16877.70046779234</v>
      </c>
      <c r="J11" s="184">
        <f t="shared" si="3"/>
        <v>46585.796876117798</v>
      </c>
      <c r="K11" s="184">
        <f t="shared" si="3"/>
        <v>14384.549544279533</v>
      </c>
      <c r="L11" s="184">
        <f t="shared" ref="L11" si="4">SUM(L7:L10)</f>
        <v>14666.047661669094</v>
      </c>
      <c r="M11" s="184">
        <f t="shared" ref="M11" si="5">SUM(M7:M10)</f>
        <v>14805.751577494546</v>
      </c>
      <c r="N11" s="184">
        <f t="shared" ref="N11" si="6">SUM(N7:N10)</f>
        <v>43856.348783443173</v>
      </c>
      <c r="O11" s="184">
        <f t="shared" ref="O11" si="7">SUM(O7:O10)</f>
        <v>15221.52049535597</v>
      </c>
      <c r="P11" s="184">
        <f t="shared" ref="P11" si="8">SUM(P7:P10)</f>
        <v>15063.761618633238</v>
      </c>
      <c r="Q11" s="184">
        <f t="shared" ref="Q11" si="9">SUM(Q7:Q10)</f>
        <v>14242.561575895077</v>
      </c>
      <c r="R11" s="184">
        <f t="shared" ref="R11" si="10">SUM(R7:R10)</f>
        <v>44527.843689884285</v>
      </c>
      <c r="S11" s="184">
        <f t="shared" ref="S11" si="11">SUM(S7:S10)</f>
        <v>15122.308361514899</v>
      </c>
      <c r="T11" s="184">
        <f t="shared" ref="T11" si="12">SUM(T7:T10)</f>
        <v>14842.143602724573</v>
      </c>
      <c r="U11" s="184">
        <f t="shared" ref="U11" si="13">SUM(U7:U10)</f>
        <v>15196.390286315287</v>
      </c>
      <c r="V11" s="184">
        <f t="shared" ref="V11" si="14">SUM(V7:V10)</f>
        <v>45160.842250554757</v>
      </c>
    </row>
    <row r="12" spans="1:22" ht="31.2" x14ac:dyDescent="0.3">
      <c r="A12" s="124">
        <f t="shared" si="0"/>
        <v>7</v>
      </c>
      <c r="B12" s="85" t="s">
        <v>20</v>
      </c>
      <c r="C12" s="201">
        <f t="shared" ref="C12" si="15">C13+C14</f>
        <v>168.8</v>
      </c>
      <c r="D12" s="201">
        <f>D13+D14</f>
        <v>168.8</v>
      </c>
      <c r="E12" s="202">
        <f t="shared" ref="E12:K12" si="16">E13+E14</f>
        <v>168</v>
      </c>
      <c r="F12" s="202">
        <f t="shared" si="16"/>
        <v>168</v>
      </c>
      <c r="G12" s="185">
        <f t="shared" si="16"/>
        <v>14</v>
      </c>
      <c r="H12" s="185">
        <f t="shared" si="16"/>
        <v>14</v>
      </c>
      <c r="I12" s="185">
        <f t="shared" si="16"/>
        <v>14</v>
      </c>
      <c r="J12" s="185">
        <f t="shared" si="16"/>
        <v>42</v>
      </c>
      <c r="K12" s="185">
        <f t="shared" si="16"/>
        <v>14</v>
      </c>
      <c r="L12" s="185">
        <f t="shared" ref="L12" si="17">L13+L14</f>
        <v>14</v>
      </c>
      <c r="M12" s="185">
        <f t="shared" ref="M12" si="18">M13+M14</f>
        <v>14</v>
      </c>
      <c r="N12" s="185">
        <f t="shared" ref="N12" si="19">N13+N14</f>
        <v>42</v>
      </c>
      <c r="O12" s="185">
        <f t="shared" ref="O12" si="20">O13+O14</f>
        <v>14</v>
      </c>
      <c r="P12" s="185">
        <f t="shared" ref="P12" si="21">P13+P14</f>
        <v>14</v>
      </c>
      <c r="Q12" s="185">
        <f t="shared" ref="Q12" si="22">Q13+Q14</f>
        <v>14</v>
      </c>
      <c r="R12" s="185">
        <f t="shared" ref="R12" si="23">R13+R14</f>
        <v>42</v>
      </c>
      <c r="S12" s="185">
        <f t="shared" ref="S12" si="24">S13+S14</f>
        <v>14</v>
      </c>
      <c r="T12" s="185">
        <f t="shared" ref="T12" si="25">T13+T14</f>
        <v>14</v>
      </c>
      <c r="U12" s="185">
        <f t="shared" ref="U12" si="26">U13+U14</f>
        <v>14</v>
      </c>
      <c r="V12" s="185">
        <f t="shared" ref="V12" si="27">V13+V14</f>
        <v>42</v>
      </c>
    </row>
    <row r="13" spans="1:22" ht="39" customHeight="1" x14ac:dyDescent="0.25">
      <c r="A13" s="124">
        <f t="shared" si="0"/>
        <v>8</v>
      </c>
      <c r="B13" s="1" t="s">
        <v>394</v>
      </c>
      <c r="C13" s="198">
        <v>168.8</v>
      </c>
      <c r="D13" s="198">
        <v>168.8</v>
      </c>
      <c r="E13" s="203">
        <v>168</v>
      </c>
      <c r="F13" s="203">
        <f>G13+H13+I13+K13+L13+M13+O13+P13+Q13+S13+T13+U13</f>
        <v>168</v>
      </c>
      <c r="G13" s="186">
        <v>14</v>
      </c>
      <c r="H13" s="186">
        <v>14</v>
      </c>
      <c r="I13" s="186">
        <v>14</v>
      </c>
      <c r="J13" s="187">
        <f>G13+H13+I13</f>
        <v>42</v>
      </c>
      <c r="K13" s="186">
        <v>14</v>
      </c>
      <c r="L13" s="186">
        <v>14</v>
      </c>
      <c r="M13" s="186">
        <v>14</v>
      </c>
      <c r="N13" s="187">
        <f>K13+L13+M13</f>
        <v>42</v>
      </c>
      <c r="O13" s="186">
        <v>14</v>
      </c>
      <c r="P13" s="186">
        <v>14</v>
      </c>
      <c r="Q13" s="186">
        <v>14</v>
      </c>
      <c r="R13" s="187">
        <f>O13+P13+Q13</f>
        <v>42</v>
      </c>
      <c r="S13" s="186">
        <v>14</v>
      </c>
      <c r="T13" s="186">
        <v>14</v>
      </c>
      <c r="U13" s="186">
        <v>14</v>
      </c>
      <c r="V13" s="187">
        <f>S13+T13+U13</f>
        <v>42</v>
      </c>
    </row>
    <row r="14" spans="1:22" ht="15.6" x14ac:dyDescent="0.25">
      <c r="A14" s="124">
        <f t="shared" si="0"/>
        <v>9</v>
      </c>
      <c r="B14" s="1" t="s">
        <v>18</v>
      </c>
      <c r="C14" s="188"/>
      <c r="D14" s="188"/>
      <c r="E14" s="186"/>
      <c r="F14" s="186">
        <f>G14+H14+I14+K14+L14+M14+O14+P14+Q14+S14+T14+U14</f>
        <v>0</v>
      </c>
      <c r="G14" s="186"/>
      <c r="H14" s="186"/>
      <c r="I14" s="186"/>
      <c r="J14" s="187">
        <f>G14+H14+I14</f>
        <v>0</v>
      </c>
      <c r="K14" s="186"/>
      <c r="L14" s="186"/>
      <c r="M14" s="186"/>
      <c r="N14" s="187">
        <f>K14+L14+M14</f>
        <v>0</v>
      </c>
      <c r="O14" s="186"/>
      <c r="P14" s="186"/>
      <c r="Q14" s="186"/>
      <c r="R14" s="187">
        <f>O14+P14+Q14</f>
        <v>0</v>
      </c>
      <c r="S14" s="186"/>
      <c r="T14" s="186"/>
      <c r="U14" s="186"/>
      <c r="V14" s="187">
        <f>S14+T14+U14</f>
        <v>0</v>
      </c>
    </row>
    <row r="15" spans="1:22" ht="31.2" x14ac:dyDescent="0.3">
      <c r="A15" s="124">
        <f t="shared" si="0"/>
        <v>10</v>
      </c>
      <c r="B15" s="85" t="s">
        <v>49</v>
      </c>
      <c r="C15" s="92">
        <f t="shared" ref="C15:V15" si="28">SUM(C11,C13:C13,)</f>
        <v>181657.4</v>
      </c>
      <c r="D15" s="184">
        <f>SUM(D11,D13:D14,)</f>
        <v>181657.35499999998</v>
      </c>
      <c r="E15" s="184">
        <f t="shared" si="28"/>
        <v>180298.8316</v>
      </c>
      <c r="F15" s="184">
        <f t="shared" si="28"/>
        <v>180298.8316</v>
      </c>
      <c r="G15" s="184">
        <f t="shared" si="28"/>
        <v>15080.721661659818</v>
      </c>
      <c r="H15" s="184">
        <f t="shared" si="28"/>
        <v>14655.374746665646</v>
      </c>
      <c r="I15" s="184">
        <f t="shared" si="28"/>
        <v>16891.70046779234</v>
      </c>
      <c r="J15" s="184">
        <f t="shared" si="28"/>
        <v>46627.796876117798</v>
      </c>
      <c r="K15" s="184">
        <f t="shared" si="28"/>
        <v>14398.549544279533</v>
      </c>
      <c r="L15" s="184">
        <f t="shared" si="28"/>
        <v>14680.047661669094</v>
      </c>
      <c r="M15" s="184">
        <f t="shared" si="28"/>
        <v>14819.751577494546</v>
      </c>
      <c r="N15" s="184">
        <f t="shared" si="28"/>
        <v>43898.348783443173</v>
      </c>
      <c r="O15" s="184">
        <f t="shared" si="28"/>
        <v>15235.52049535597</v>
      </c>
      <c r="P15" s="184">
        <f t="shared" si="28"/>
        <v>15077.761618633238</v>
      </c>
      <c r="Q15" s="184">
        <f t="shared" si="28"/>
        <v>14256.561575895077</v>
      </c>
      <c r="R15" s="184">
        <f t="shared" si="28"/>
        <v>44569.843689884285</v>
      </c>
      <c r="S15" s="184">
        <f t="shared" si="28"/>
        <v>15136.308361514899</v>
      </c>
      <c r="T15" s="184">
        <f t="shared" si="28"/>
        <v>14856.143602724573</v>
      </c>
      <c r="U15" s="184">
        <f t="shared" si="28"/>
        <v>15210.390286315287</v>
      </c>
      <c r="V15" s="184">
        <f t="shared" si="28"/>
        <v>45202.842250554757</v>
      </c>
    </row>
    <row r="16" spans="1:22" ht="15.6" x14ac:dyDescent="0.3">
      <c r="A16" s="124">
        <f t="shared" si="0"/>
        <v>11</v>
      </c>
      <c r="B16" s="85" t="s">
        <v>21</v>
      </c>
      <c r="C16" s="85"/>
      <c r="D16" s="189"/>
      <c r="E16" s="189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</row>
    <row r="17" spans="1:22" ht="31.2" x14ac:dyDescent="0.3">
      <c r="A17" s="124">
        <f t="shared" si="0"/>
        <v>12</v>
      </c>
      <c r="B17" s="207" t="s">
        <v>75</v>
      </c>
      <c r="C17" s="208">
        <f t="shared" ref="C17:U17" si="29">C19+C21+C23</f>
        <v>44930.9</v>
      </c>
      <c r="D17" s="201">
        <f t="shared" si="29"/>
        <v>44930.89</v>
      </c>
      <c r="E17" s="201">
        <f t="shared" si="29"/>
        <v>83037.399999999994</v>
      </c>
      <c r="F17" s="201">
        <f t="shared" si="29"/>
        <v>83037.399999999994</v>
      </c>
      <c r="G17" s="201">
        <f>G19+G21+G23</f>
        <v>6923.2</v>
      </c>
      <c r="H17" s="201">
        <f t="shared" si="29"/>
        <v>6923.2</v>
      </c>
      <c r="I17" s="201">
        <f t="shared" si="29"/>
        <v>6923.2</v>
      </c>
      <c r="J17" s="201">
        <f>G17+H17+I17</f>
        <v>20769.599999999999</v>
      </c>
      <c r="K17" s="209">
        <f t="shared" si="29"/>
        <v>6923.2</v>
      </c>
      <c r="L17" s="209">
        <f t="shared" si="29"/>
        <v>6923.2</v>
      </c>
      <c r="M17" s="209">
        <f t="shared" si="29"/>
        <v>6923.2</v>
      </c>
      <c r="N17" s="209">
        <f>K17+L17+M17</f>
        <v>20769.599999999999</v>
      </c>
      <c r="O17" s="209">
        <f t="shared" si="29"/>
        <v>6907.4</v>
      </c>
      <c r="P17" s="209">
        <f t="shared" si="29"/>
        <v>6907.4</v>
      </c>
      <c r="Q17" s="209">
        <f t="shared" si="29"/>
        <v>6909.9</v>
      </c>
      <c r="R17" s="209">
        <f>O17+P17+Q17</f>
        <v>20724.699999999997</v>
      </c>
      <c r="S17" s="209">
        <f t="shared" si="29"/>
        <v>6924.4</v>
      </c>
      <c r="T17" s="209">
        <f t="shared" si="29"/>
        <v>6924.9</v>
      </c>
      <c r="U17" s="209">
        <f t="shared" si="29"/>
        <v>6924.2</v>
      </c>
      <c r="V17" s="209">
        <f>S17+T17+U17</f>
        <v>20773.5</v>
      </c>
    </row>
    <row r="18" spans="1:22" ht="15.6" x14ac:dyDescent="0.3">
      <c r="A18" s="124">
        <f t="shared" si="0"/>
        <v>13</v>
      </c>
      <c r="B18" s="210" t="s">
        <v>53</v>
      </c>
      <c r="C18" s="211">
        <f>C20+C22+C24</f>
        <v>285</v>
      </c>
      <c r="D18" s="212">
        <f>D20+D22+D24</f>
        <v>285</v>
      </c>
      <c r="E18" s="212">
        <f>E20+E22+E24</f>
        <v>356</v>
      </c>
      <c r="F18" s="212">
        <f>F20+F22+F24</f>
        <v>356</v>
      </c>
      <c r="G18" s="212">
        <f>G20+G22+G24</f>
        <v>356</v>
      </c>
      <c r="H18" s="212">
        <f t="shared" ref="H18:V18" si="30">H20+H22+H24</f>
        <v>356</v>
      </c>
      <c r="I18" s="212">
        <f t="shared" si="30"/>
        <v>356</v>
      </c>
      <c r="J18" s="212">
        <f t="shared" si="30"/>
        <v>356</v>
      </c>
      <c r="K18" s="212">
        <f t="shared" si="30"/>
        <v>356</v>
      </c>
      <c r="L18" s="212">
        <f t="shared" si="30"/>
        <v>356</v>
      </c>
      <c r="M18" s="212">
        <f t="shared" si="30"/>
        <v>356</v>
      </c>
      <c r="N18" s="212">
        <f t="shared" si="30"/>
        <v>356</v>
      </c>
      <c r="O18" s="212">
        <f t="shared" si="30"/>
        <v>356</v>
      </c>
      <c r="P18" s="212">
        <f t="shared" si="30"/>
        <v>356</v>
      </c>
      <c r="Q18" s="212">
        <f t="shared" si="30"/>
        <v>356</v>
      </c>
      <c r="R18" s="212">
        <f t="shared" si="30"/>
        <v>356</v>
      </c>
      <c r="S18" s="212">
        <f t="shared" si="30"/>
        <v>356</v>
      </c>
      <c r="T18" s="212">
        <f t="shared" si="30"/>
        <v>356</v>
      </c>
      <c r="U18" s="212">
        <f t="shared" si="30"/>
        <v>356</v>
      </c>
      <c r="V18" s="212">
        <f t="shared" si="30"/>
        <v>356</v>
      </c>
    </row>
    <row r="19" spans="1:22" ht="15.6" x14ac:dyDescent="0.3">
      <c r="A19" s="124">
        <f t="shared" si="0"/>
        <v>14</v>
      </c>
      <c r="B19" s="210" t="s">
        <v>22</v>
      </c>
      <c r="C19" s="198">
        <v>5791.7</v>
      </c>
      <c r="D19" s="198">
        <v>5791.7</v>
      </c>
      <c r="E19" s="209">
        <v>11833.699999999999</v>
      </c>
      <c r="F19" s="209">
        <f>G19+H19+I19+K19+L19+M19+O19+P19+Q19+S19+T19+U19</f>
        <v>11833.699999999999</v>
      </c>
      <c r="G19" s="209">
        <v>986.1</v>
      </c>
      <c r="H19" s="209">
        <v>986.1</v>
      </c>
      <c r="I19" s="209">
        <v>986.1</v>
      </c>
      <c r="J19" s="205">
        <f t="shared" ref="J19:J24" si="31">(G19+H19+I19)/3</f>
        <v>986.1</v>
      </c>
      <c r="K19" s="209">
        <v>986.1</v>
      </c>
      <c r="L19" s="209">
        <v>986.1</v>
      </c>
      <c r="M19" s="209">
        <v>986.1</v>
      </c>
      <c r="N19" s="205">
        <f t="shared" ref="N19:N24" si="32">(K19+L19+M19)/3</f>
        <v>986.1</v>
      </c>
      <c r="O19" s="209">
        <v>984.8</v>
      </c>
      <c r="P19" s="209">
        <v>984.8</v>
      </c>
      <c r="Q19" s="209">
        <v>984.8</v>
      </c>
      <c r="R19" s="205">
        <f t="shared" ref="R19:R24" si="33">(O19+P19+Q19)/3</f>
        <v>984.79999999999984</v>
      </c>
      <c r="S19" s="209">
        <v>987.8</v>
      </c>
      <c r="T19" s="209">
        <v>987.8</v>
      </c>
      <c r="U19" s="209">
        <v>987.1</v>
      </c>
      <c r="V19" s="205">
        <f t="shared" ref="V19:V24" si="34">(S19+T19+U19)/3</f>
        <v>987.56666666666661</v>
      </c>
    </row>
    <row r="20" spans="1:22" ht="15.6" x14ac:dyDescent="0.3">
      <c r="A20" s="124">
        <f t="shared" si="0"/>
        <v>15</v>
      </c>
      <c r="B20" s="210" t="s">
        <v>54</v>
      </c>
      <c r="C20" s="200">
        <v>22</v>
      </c>
      <c r="D20" s="200">
        <v>22</v>
      </c>
      <c r="E20" s="212">
        <v>30</v>
      </c>
      <c r="F20" s="212">
        <f>(G20+H20+I20+K20+L20+M20+O20+P20+Q20+S20+T20+U20)/12</f>
        <v>30</v>
      </c>
      <c r="G20" s="212">
        <v>30</v>
      </c>
      <c r="H20" s="212">
        <v>30</v>
      </c>
      <c r="I20" s="212">
        <v>30</v>
      </c>
      <c r="J20" s="213">
        <f t="shared" si="31"/>
        <v>30</v>
      </c>
      <c r="K20" s="212">
        <v>30</v>
      </c>
      <c r="L20" s="212">
        <v>30</v>
      </c>
      <c r="M20" s="212">
        <v>30</v>
      </c>
      <c r="N20" s="213">
        <f t="shared" si="32"/>
        <v>30</v>
      </c>
      <c r="O20" s="212">
        <v>30</v>
      </c>
      <c r="P20" s="212">
        <v>30</v>
      </c>
      <c r="Q20" s="212">
        <v>30</v>
      </c>
      <c r="R20" s="213">
        <f t="shared" si="33"/>
        <v>30</v>
      </c>
      <c r="S20" s="212">
        <v>30</v>
      </c>
      <c r="T20" s="212">
        <v>30</v>
      </c>
      <c r="U20" s="212">
        <v>30</v>
      </c>
      <c r="V20" s="213">
        <f t="shared" si="34"/>
        <v>30</v>
      </c>
    </row>
    <row r="21" spans="1:22" ht="15.6" x14ac:dyDescent="0.3">
      <c r="A21" s="124">
        <f t="shared" si="0"/>
        <v>16</v>
      </c>
      <c r="B21" s="210" t="s">
        <v>55</v>
      </c>
      <c r="C21" s="198">
        <v>9188.2000000000007</v>
      </c>
      <c r="D21" s="198">
        <v>9188.19</v>
      </c>
      <c r="E21" s="209">
        <v>20213.199999999997</v>
      </c>
      <c r="F21" s="209">
        <f>G21+H21+I21+K21+L21+M21+O21+P21+Q21+S21+T21+U21</f>
        <v>20213.199999999997</v>
      </c>
      <c r="G21" s="209">
        <v>1687.6</v>
      </c>
      <c r="H21" s="209">
        <v>1687.6</v>
      </c>
      <c r="I21" s="209">
        <v>1687.6</v>
      </c>
      <c r="J21" s="205">
        <f t="shared" si="31"/>
        <v>1687.5999999999997</v>
      </c>
      <c r="K21" s="209">
        <v>1687.6</v>
      </c>
      <c r="L21" s="209">
        <v>1687.6</v>
      </c>
      <c r="M21" s="209">
        <v>1687.6</v>
      </c>
      <c r="N21" s="205">
        <f t="shared" si="32"/>
        <v>1687.5999999999997</v>
      </c>
      <c r="O21" s="209">
        <v>1675.1</v>
      </c>
      <c r="P21" s="209">
        <v>1675.1</v>
      </c>
      <c r="Q21" s="209">
        <v>1675.1</v>
      </c>
      <c r="R21" s="205">
        <f t="shared" si="33"/>
        <v>1675.0999999999997</v>
      </c>
      <c r="S21" s="209">
        <v>1687.1</v>
      </c>
      <c r="T21" s="209">
        <v>1687.6</v>
      </c>
      <c r="U21" s="209">
        <v>1687.6</v>
      </c>
      <c r="V21" s="205">
        <f t="shared" si="34"/>
        <v>1687.4333333333332</v>
      </c>
    </row>
    <row r="22" spans="1:22" ht="15.6" x14ac:dyDescent="0.3">
      <c r="A22" s="124">
        <f t="shared" si="0"/>
        <v>17</v>
      </c>
      <c r="B22" s="210" t="s">
        <v>56</v>
      </c>
      <c r="C22" s="200">
        <v>46</v>
      </c>
      <c r="D22" s="200">
        <v>46</v>
      </c>
      <c r="E22" s="212">
        <v>61</v>
      </c>
      <c r="F22" s="212">
        <f>(G22+H22+I22+K22+L22+M22+O22+P22+Q22+S22+T22+U22)/12</f>
        <v>61</v>
      </c>
      <c r="G22" s="212">
        <v>61</v>
      </c>
      <c r="H22" s="212">
        <v>61</v>
      </c>
      <c r="I22" s="212">
        <v>61</v>
      </c>
      <c r="J22" s="213">
        <f t="shared" si="31"/>
        <v>61</v>
      </c>
      <c r="K22" s="212">
        <v>61</v>
      </c>
      <c r="L22" s="212">
        <v>61</v>
      </c>
      <c r="M22" s="212">
        <v>61</v>
      </c>
      <c r="N22" s="213">
        <f t="shared" si="32"/>
        <v>61</v>
      </c>
      <c r="O22" s="212">
        <v>61</v>
      </c>
      <c r="P22" s="212">
        <v>61</v>
      </c>
      <c r="Q22" s="212">
        <v>61</v>
      </c>
      <c r="R22" s="213">
        <f t="shared" si="33"/>
        <v>61</v>
      </c>
      <c r="S22" s="212">
        <v>61</v>
      </c>
      <c r="T22" s="212">
        <v>61</v>
      </c>
      <c r="U22" s="212">
        <v>61</v>
      </c>
      <c r="V22" s="213">
        <f t="shared" si="34"/>
        <v>61</v>
      </c>
    </row>
    <row r="23" spans="1:22" ht="15.6" x14ac:dyDescent="0.3">
      <c r="A23" s="124">
        <f t="shared" si="0"/>
        <v>18</v>
      </c>
      <c r="B23" s="210" t="s">
        <v>60</v>
      </c>
      <c r="C23" s="198">
        <v>29951</v>
      </c>
      <c r="D23" s="198">
        <v>29951</v>
      </c>
      <c r="E23" s="209">
        <v>50990.5</v>
      </c>
      <c r="F23" s="209">
        <f>G23+H23+I23+K23+L23+M23+O23+P23+Q23+S23+T23+U23</f>
        <v>50990.5</v>
      </c>
      <c r="G23" s="209">
        <v>4249.5</v>
      </c>
      <c r="H23" s="209">
        <v>4249.5</v>
      </c>
      <c r="I23" s="209">
        <v>4249.5</v>
      </c>
      <c r="J23" s="205">
        <f t="shared" si="31"/>
        <v>4249.5</v>
      </c>
      <c r="K23" s="209">
        <v>4249.5</v>
      </c>
      <c r="L23" s="209">
        <v>4249.5</v>
      </c>
      <c r="M23" s="209">
        <v>4249.5</v>
      </c>
      <c r="N23" s="205">
        <f t="shared" si="32"/>
        <v>4249.5</v>
      </c>
      <c r="O23" s="209">
        <v>4247.5</v>
      </c>
      <c r="P23" s="209">
        <v>4247.5</v>
      </c>
      <c r="Q23" s="209">
        <v>4250</v>
      </c>
      <c r="R23" s="205">
        <f t="shared" si="33"/>
        <v>4248.333333333333</v>
      </c>
      <c r="S23" s="209">
        <v>4249.5</v>
      </c>
      <c r="T23" s="209">
        <v>4249.5</v>
      </c>
      <c r="U23" s="209">
        <v>4249.5</v>
      </c>
      <c r="V23" s="205">
        <f t="shared" si="34"/>
        <v>4249.5</v>
      </c>
    </row>
    <row r="24" spans="1:22" ht="27.6" x14ac:dyDescent="0.3">
      <c r="A24" s="124">
        <f t="shared" si="0"/>
        <v>19</v>
      </c>
      <c r="B24" s="210" t="s">
        <v>58</v>
      </c>
      <c r="C24" s="200">
        <v>217</v>
      </c>
      <c r="D24" s="200">
        <v>217</v>
      </c>
      <c r="E24" s="212">
        <v>265</v>
      </c>
      <c r="F24" s="212">
        <f>(G24+H24+I24+K24+L24+M24+O24+P24+Q24+S24+T24+U24)/12</f>
        <v>265</v>
      </c>
      <c r="G24" s="212">
        <v>265</v>
      </c>
      <c r="H24" s="212">
        <v>265</v>
      </c>
      <c r="I24" s="212">
        <v>265</v>
      </c>
      <c r="J24" s="213">
        <f t="shared" si="31"/>
        <v>265</v>
      </c>
      <c r="K24" s="212">
        <v>265</v>
      </c>
      <c r="L24" s="212">
        <v>265</v>
      </c>
      <c r="M24" s="212">
        <v>265</v>
      </c>
      <c r="N24" s="213">
        <f t="shared" si="32"/>
        <v>265</v>
      </c>
      <c r="O24" s="212">
        <v>265</v>
      </c>
      <c r="P24" s="212">
        <v>265</v>
      </c>
      <c r="Q24" s="212">
        <v>265</v>
      </c>
      <c r="R24" s="213">
        <f t="shared" si="33"/>
        <v>265</v>
      </c>
      <c r="S24" s="212">
        <v>265</v>
      </c>
      <c r="T24" s="212">
        <v>265</v>
      </c>
      <c r="U24" s="212">
        <v>265</v>
      </c>
      <c r="V24" s="213">
        <f t="shared" si="34"/>
        <v>265</v>
      </c>
    </row>
    <row r="25" spans="1:22" s="138" customFormat="1" ht="15.6" x14ac:dyDescent="0.3">
      <c r="A25" s="93">
        <f t="shared" si="0"/>
        <v>20</v>
      </c>
      <c r="B25" s="214" t="s">
        <v>23</v>
      </c>
      <c r="C25" s="215">
        <f>IFERROR(C17/C18/12*1000,"−")</f>
        <v>13137.690058479533</v>
      </c>
      <c r="D25" s="216">
        <f t="shared" ref="D25" si="35">IFERROR(D17/D18/12*1000,"−")</f>
        <v>13137.687134502925</v>
      </c>
      <c r="E25" s="216">
        <v>19437.593632958797</v>
      </c>
      <c r="F25" s="216">
        <f t="shared" ref="F25" si="36">IFERROR(F17/F18/12*1000,"−")</f>
        <v>19437.593632958797</v>
      </c>
      <c r="G25" s="216">
        <f>IFERROR(G17/G18*1000,"−")</f>
        <v>19447.191011235955</v>
      </c>
      <c r="H25" s="216">
        <f t="shared" ref="H25:V25" si="37">IFERROR(H17/H18*1000,"−")</f>
        <v>19447.191011235955</v>
      </c>
      <c r="I25" s="216">
        <f t="shared" si="37"/>
        <v>19447.191011235955</v>
      </c>
      <c r="J25" s="216">
        <f t="shared" si="37"/>
        <v>58341.573033707857</v>
      </c>
      <c r="K25" s="216">
        <f t="shared" si="37"/>
        <v>19447.191011235955</v>
      </c>
      <c r="L25" s="216">
        <f t="shared" si="37"/>
        <v>19447.191011235955</v>
      </c>
      <c r="M25" s="216">
        <f t="shared" si="37"/>
        <v>19447.191011235955</v>
      </c>
      <c r="N25" s="216">
        <f t="shared" si="37"/>
        <v>58341.573033707857</v>
      </c>
      <c r="O25" s="216">
        <f t="shared" si="37"/>
        <v>19402.808988764042</v>
      </c>
      <c r="P25" s="216">
        <f t="shared" si="37"/>
        <v>19402.808988764042</v>
      </c>
      <c r="Q25" s="216">
        <f t="shared" si="37"/>
        <v>19409.831460674155</v>
      </c>
      <c r="R25" s="216">
        <f>IFERROR(R17/R18*1000,"−")</f>
        <v>58215.449438202239</v>
      </c>
      <c r="S25" s="216">
        <f t="shared" si="37"/>
        <v>19450.561797752809</v>
      </c>
      <c r="T25" s="216">
        <f t="shared" si="37"/>
        <v>19451.966292134832</v>
      </c>
      <c r="U25" s="216">
        <f t="shared" si="37"/>
        <v>19450</v>
      </c>
      <c r="V25" s="216">
        <f t="shared" si="37"/>
        <v>58352.528089887644</v>
      </c>
    </row>
    <row r="26" spans="1:22" s="138" customFormat="1" ht="15.6" x14ac:dyDescent="0.3">
      <c r="A26" s="93">
        <f t="shared" si="0"/>
        <v>21</v>
      </c>
      <c r="B26" s="214" t="s">
        <v>24</v>
      </c>
      <c r="C26" s="215">
        <f>IFERROR(C19/C20/12*1000,"−")</f>
        <v>21938.257575757576</v>
      </c>
      <c r="D26" s="216">
        <f t="shared" ref="D26" si="38">IFERROR(D19/D20/12*1000,"−")</f>
        <v>21938.257575757576</v>
      </c>
      <c r="E26" s="216">
        <v>32871.388888888891</v>
      </c>
      <c r="F26" s="216">
        <f t="shared" ref="F26" si="39">IFERROR(F19/F20/12*1000,"−")</f>
        <v>32871.388888888891</v>
      </c>
      <c r="G26" s="216">
        <f>IFERROR(G19/G20*1000,"−")</f>
        <v>32870</v>
      </c>
      <c r="H26" s="216">
        <f t="shared" ref="H26:V26" si="40">IFERROR(H19/H20*1000,"−")</f>
        <v>32870</v>
      </c>
      <c r="I26" s="216">
        <f t="shared" si="40"/>
        <v>32870</v>
      </c>
      <c r="J26" s="216">
        <f t="shared" si="40"/>
        <v>32870</v>
      </c>
      <c r="K26" s="216">
        <f t="shared" si="40"/>
        <v>32870</v>
      </c>
      <c r="L26" s="216">
        <f t="shared" si="40"/>
        <v>32870</v>
      </c>
      <c r="M26" s="216">
        <f t="shared" si="40"/>
        <v>32870</v>
      </c>
      <c r="N26" s="216">
        <f t="shared" si="40"/>
        <v>32870</v>
      </c>
      <c r="O26" s="216">
        <f t="shared" si="40"/>
        <v>32826.666666666672</v>
      </c>
      <c r="P26" s="216">
        <f t="shared" si="40"/>
        <v>32826.666666666672</v>
      </c>
      <c r="Q26" s="216">
        <f t="shared" si="40"/>
        <v>32826.666666666672</v>
      </c>
      <c r="R26" s="216">
        <f t="shared" si="40"/>
        <v>32826.666666666664</v>
      </c>
      <c r="S26" s="216">
        <f t="shared" si="40"/>
        <v>32926.666666666664</v>
      </c>
      <c r="T26" s="216">
        <f t="shared" si="40"/>
        <v>32926.666666666664</v>
      </c>
      <c r="U26" s="216">
        <f t="shared" si="40"/>
        <v>32903.333333333336</v>
      </c>
      <c r="V26" s="216">
        <f t="shared" si="40"/>
        <v>32918.888888888891</v>
      </c>
    </row>
    <row r="27" spans="1:22" s="138" customFormat="1" ht="15.6" x14ac:dyDescent="0.3">
      <c r="A27" s="93">
        <f t="shared" si="0"/>
        <v>22</v>
      </c>
      <c r="B27" s="214" t="s">
        <v>57</v>
      </c>
      <c r="C27" s="215">
        <f>IFERROR(C21/C22/12*1000,"−")</f>
        <v>16645.289855072468</v>
      </c>
      <c r="D27" s="216">
        <f t="shared" ref="D27" si="41">IFERROR(D21/D22/12*1000,"−")</f>
        <v>16645.271739130436</v>
      </c>
      <c r="E27" s="216">
        <v>27613.661202185784</v>
      </c>
      <c r="F27" s="216">
        <f t="shared" ref="F27" si="42">IFERROR(F21/F22/12*1000,"−")</f>
        <v>27613.661202185784</v>
      </c>
      <c r="G27" s="216">
        <f>IFERROR(G21/G22*1000,"−")</f>
        <v>27665.573770491799</v>
      </c>
      <c r="H27" s="216">
        <f t="shared" ref="H27:V27" si="43">IFERROR(H21/H22*1000,"−")</f>
        <v>27665.573770491799</v>
      </c>
      <c r="I27" s="216">
        <f t="shared" si="43"/>
        <v>27665.573770491799</v>
      </c>
      <c r="J27" s="216">
        <f t="shared" si="43"/>
        <v>27665.573770491796</v>
      </c>
      <c r="K27" s="216">
        <f t="shared" si="43"/>
        <v>27665.573770491799</v>
      </c>
      <c r="L27" s="216">
        <f t="shared" si="43"/>
        <v>27665.573770491799</v>
      </c>
      <c r="M27" s="216">
        <f t="shared" si="43"/>
        <v>27665.573770491799</v>
      </c>
      <c r="N27" s="216">
        <f t="shared" si="43"/>
        <v>27665.573770491796</v>
      </c>
      <c r="O27" s="216">
        <f t="shared" si="43"/>
        <v>27460.655737704914</v>
      </c>
      <c r="P27" s="216">
        <f t="shared" si="43"/>
        <v>27460.655737704914</v>
      </c>
      <c r="Q27" s="216">
        <f t="shared" si="43"/>
        <v>27460.655737704914</v>
      </c>
      <c r="R27" s="216">
        <f t="shared" si="43"/>
        <v>27460.65573770491</v>
      </c>
      <c r="S27" s="216">
        <f t="shared" si="43"/>
        <v>27657.377049180326</v>
      </c>
      <c r="T27" s="216">
        <f t="shared" si="43"/>
        <v>27665.573770491799</v>
      </c>
      <c r="U27" s="216">
        <f t="shared" si="43"/>
        <v>27665.573770491799</v>
      </c>
      <c r="V27" s="216">
        <f t="shared" si="43"/>
        <v>27662.841530054644</v>
      </c>
    </row>
    <row r="28" spans="1:22" s="138" customFormat="1" ht="28.2" x14ac:dyDescent="0.3">
      <c r="A28" s="93">
        <f t="shared" si="0"/>
        <v>23</v>
      </c>
      <c r="B28" s="214" t="s">
        <v>59</v>
      </c>
      <c r="C28" s="215">
        <f>IFERROR(C23/C24/12*1000,"−")</f>
        <v>11501.920122887865</v>
      </c>
      <c r="D28" s="216">
        <f t="shared" ref="D28" si="44">IFERROR(D23/D24/12*1000,"−")</f>
        <v>11501.920122887865</v>
      </c>
      <c r="E28" s="216">
        <v>16034.748427672956</v>
      </c>
      <c r="F28" s="216">
        <f t="shared" ref="F28" si="45">IFERROR(F23/F24/12*1000,"−")</f>
        <v>16034.748427672956</v>
      </c>
      <c r="G28" s="216">
        <f>IFERROR(G23/G24*1000,"−")</f>
        <v>16035.849056603773</v>
      </c>
      <c r="H28" s="216">
        <f t="shared" ref="H28:V28" si="46">IFERROR(H23/H24*1000,"−")</f>
        <v>16035.849056603773</v>
      </c>
      <c r="I28" s="216">
        <f t="shared" si="46"/>
        <v>16035.849056603773</v>
      </c>
      <c r="J28" s="216">
        <f t="shared" si="46"/>
        <v>16035.849056603773</v>
      </c>
      <c r="K28" s="216">
        <f t="shared" si="46"/>
        <v>16035.849056603773</v>
      </c>
      <c r="L28" s="216">
        <f t="shared" si="46"/>
        <v>16035.849056603773</v>
      </c>
      <c r="M28" s="216">
        <f t="shared" si="46"/>
        <v>16035.849056603773</v>
      </c>
      <c r="N28" s="216">
        <f t="shared" si="46"/>
        <v>16035.849056603773</v>
      </c>
      <c r="O28" s="216">
        <f t="shared" si="46"/>
        <v>16028.301886792451</v>
      </c>
      <c r="P28" s="216">
        <f t="shared" si="46"/>
        <v>16028.301886792451</v>
      </c>
      <c r="Q28" s="216">
        <f t="shared" si="46"/>
        <v>16037.735849056602</v>
      </c>
      <c r="R28" s="216">
        <f t="shared" si="46"/>
        <v>16031.446540880503</v>
      </c>
      <c r="S28" s="216">
        <f t="shared" si="46"/>
        <v>16035.849056603773</v>
      </c>
      <c r="T28" s="216">
        <f t="shared" si="46"/>
        <v>16035.849056603773</v>
      </c>
      <c r="U28" s="216">
        <f t="shared" si="46"/>
        <v>16035.849056603773</v>
      </c>
      <c r="V28" s="216">
        <f t="shared" si="46"/>
        <v>16035.849056603773</v>
      </c>
    </row>
    <row r="29" spans="1:22" ht="15.6" x14ac:dyDescent="0.3">
      <c r="A29" s="124">
        <f t="shared" si="0"/>
        <v>24</v>
      </c>
      <c r="B29" s="210" t="s">
        <v>25</v>
      </c>
      <c r="C29" s="212">
        <f>SUM(C30:C32)</f>
        <v>71</v>
      </c>
      <c r="D29" s="212">
        <f>SUM(D30:D32)</f>
        <v>71</v>
      </c>
      <c r="E29" s="212">
        <f>SUM(E30:E32)</f>
        <v>0</v>
      </c>
      <c r="F29" s="212">
        <f t="shared" ref="F29:K29" si="47">SUM(F30:F32)</f>
        <v>0</v>
      </c>
      <c r="G29" s="212">
        <f t="shared" si="47"/>
        <v>0</v>
      </c>
      <c r="H29" s="212">
        <f t="shared" si="47"/>
        <v>0</v>
      </c>
      <c r="I29" s="212">
        <f t="shared" si="47"/>
        <v>0</v>
      </c>
      <c r="J29" s="212">
        <f t="shared" si="47"/>
        <v>0</v>
      </c>
      <c r="K29" s="212">
        <f t="shared" si="47"/>
        <v>0</v>
      </c>
      <c r="L29" s="212">
        <f t="shared" ref="L29" si="48">SUM(L30:L32)</f>
        <v>0</v>
      </c>
      <c r="M29" s="212">
        <f t="shared" ref="M29" si="49">SUM(M30:M32)</f>
        <v>0</v>
      </c>
      <c r="N29" s="212">
        <f t="shared" ref="N29" si="50">SUM(N30:N32)</f>
        <v>0</v>
      </c>
      <c r="O29" s="212">
        <f t="shared" ref="O29" si="51">SUM(O30:O32)</f>
        <v>0</v>
      </c>
      <c r="P29" s="212">
        <f t="shared" ref="P29" si="52">SUM(P30:P32)</f>
        <v>0</v>
      </c>
      <c r="Q29" s="212">
        <f t="shared" ref="Q29" si="53">SUM(Q30:Q32)</f>
        <v>0</v>
      </c>
      <c r="R29" s="212">
        <f t="shared" ref="R29" si="54">SUM(R30:R32)</f>
        <v>0</v>
      </c>
      <c r="S29" s="212">
        <f t="shared" ref="S29" si="55">SUM(S30:S32)</f>
        <v>0</v>
      </c>
      <c r="T29" s="212">
        <f t="shared" ref="T29" si="56">SUM(T30:T32)</f>
        <v>0</v>
      </c>
      <c r="U29" s="212">
        <f t="shared" ref="U29" si="57">SUM(U30:U32)</f>
        <v>0</v>
      </c>
      <c r="V29" s="212">
        <f t="shared" ref="V29" si="58">SUM(V30:V32)</f>
        <v>0</v>
      </c>
    </row>
    <row r="30" spans="1:22" ht="15.6" x14ac:dyDescent="0.3">
      <c r="A30" s="124">
        <f t="shared" si="0"/>
        <v>25</v>
      </c>
      <c r="B30" s="210" t="s">
        <v>26</v>
      </c>
      <c r="C30" s="217">
        <v>8</v>
      </c>
      <c r="D30" s="217">
        <v>8</v>
      </c>
      <c r="E30" s="212"/>
      <c r="F30" s="212"/>
      <c r="G30" s="212"/>
      <c r="H30" s="212"/>
      <c r="I30" s="212"/>
      <c r="J30" s="212">
        <f>(G30+H30+I30)/3</f>
        <v>0</v>
      </c>
      <c r="K30" s="212"/>
      <c r="L30" s="212"/>
      <c r="M30" s="212"/>
      <c r="N30" s="212">
        <f>(K30+L30+M30)/3</f>
        <v>0</v>
      </c>
      <c r="O30" s="212"/>
      <c r="P30" s="212"/>
      <c r="Q30" s="212"/>
      <c r="R30" s="212">
        <f>(O30+P30+Q30)/3</f>
        <v>0</v>
      </c>
      <c r="S30" s="212"/>
      <c r="T30" s="212"/>
      <c r="U30" s="212"/>
      <c r="V30" s="212">
        <f>(S30+T30+U30)/3</f>
        <v>0</v>
      </c>
    </row>
    <row r="31" spans="1:22" ht="15.6" x14ac:dyDescent="0.3">
      <c r="A31" s="124">
        <f t="shared" si="0"/>
        <v>26</v>
      </c>
      <c r="B31" s="210" t="s">
        <v>61</v>
      </c>
      <c r="C31" s="217">
        <v>15</v>
      </c>
      <c r="D31" s="217">
        <v>15</v>
      </c>
      <c r="E31" s="212"/>
      <c r="F31" s="212"/>
      <c r="G31" s="212"/>
      <c r="H31" s="212"/>
      <c r="I31" s="212"/>
      <c r="J31" s="212">
        <f>(G31+H31+I31)/3</f>
        <v>0</v>
      </c>
      <c r="K31" s="212"/>
      <c r="L31" s="212"/>
      <c r="M31" s="212"/>
      <c r="N31" s="212">
        <f>(K31+L31+M31)/3</f>
        <v>0</v>
      </c>
      <c r="O31" s="212"/>
      <c r="P31" s="212"/>
      <c r="Q31" s="212"/>
      <c r="R31" s="212">
        <f>(O31+P31+Q31)/3</f>
        <v>0</v>
      </c>
      <c r="S31" s="212"/>
      <c r="T31" s="212"/>
      <c r="U31" s="212"/>
      <c r="V31" s="212">
        <f>(S31+T31+U31)/3</f>
        <v>0</v>
      </c>
    </row>
    <row r="32" spans="1:22" ht="15.6" x14ac:dyDescent="0.3">
      <c r="A32" s="124">
        <f t="shared" si="0"/>
        <v>27</v>
      </c>
      <c r="B32" s="210" t="s">
        <v>62</v>
      </c>
      <c r="C32" s="217">
        <v>48</v>
      </c>
      <c r="D32" s="217">
        <v>48</v>
      </c>
      <c r="E32" s="212"/>
      <c r="F32" s="212"/>
      <c r="G32" s="212"/>
      <c r="H32" s="212"/>
      <c r="I32" s="212"/>
      <c r="J32" s="212">
        <f>(G32+H32+I32)/3</f>
        <v>0</v>
      </c>
      <c r="K32" s="212"/>
      <c r="L32" s="212"/>
      <c r="M32" s="212"/>
      <c r="N32" s="212">
        <f>(K32+L32+M32)/3</f>
        <v>0</v>
      </c>
      <c r="O32" s="212"/>
      <c r="P32" s="212"/>
      <c r="Q32" s="212"/>
      <c r="R32" s="212">
        <f>(O32+P32+Q32)/3</f>
        <v>0</v>
      </c>
      <c r="S32" s="212"/>
      <c r="T32" s="212"/>
      <c r="U32" s="212"/>
      <c r="V32" s="212">
        <f>(S32+T32+U32)/3</f>
        <v>0</v>
      </c>
    </row>
    <row r="33" spans="1:22" ht="15.6" x14ac:dyDescent="0.3">
      <c r="A33" s="124">
        <f t="shared" si="0"/>
        <v>28</v>
      </c>
      <c r="B33" s="218" t="s">
        <v>64</v>
      </c>
      <c r="C33" s="211">
        <f t="shared" ref="C33" si="59">C34+C35</f>
        <v>8748.0343799999991</v>
      </c>
      <c r="D33" s="209">
        <f>D34+D35</f>
        <v>8748.0325799999991</v>
      </c>
      <c r="E33" s="209">
        <f>E34+E35</f>
        <v>16305.533999999998</v>
      </c>
      <c r="F33" s="209">
        <f t="shared" ref="F33:I33" si="60">F34+F35</f>
        <v>16305.533999999998</v>
      </c>
      <c r="G33" s="209">
        <f t="shared" si="60"/>
        <v>1358.8019999999999</v>
      </c>
      <c r="H33" s="209">
        <f t="shared" si="60"/>
        <v>1358.8019999999999</v>
      </c>
      <c r="I33" s="209">
        <f t="shared" si="60"/>
        <v>1358.8019999999999</v>
      </c>
      <c r="J33" s="205">
        <f t="shared" ref="J33:J46" si="61">G33+H33+I33</f>
        <v>4076.4059999999999</v>
      </c>
      <c r="K33" s="209">
        <f t="shared" ref="K33" si="62">K34+K35</f>
        <v>1358.8019999999999</v>
      </c>
      <c r="L33" s="209">
        <f t="shared" ref="L33" si="63">L34+L35</f>
        <v>1358.8019999999999</v>
      </c>
      <c r="M33" s="209">
        <f t="shared" ref="M33" si="64">M34+M35</f>
        <v>1358.8019999999999</v>
      </c>
      <c r="N33" s="205">
        <f t="shared" ref="N33:N46" si="65">K33+L33+M33</f>
        <v>4076.4059999999999</v>
      </c>
      <c r="O33" s="209">
        <f t="shared" ref="O33" si="66">O34+O35</f>
        <v>1358.7659999999998</v>
      </c>
      <c r="P33" s="209">
        <f t="shared" ref="P33" si="67">P34+P35</f>
        <v>1358.7659999999998</v>
      </c>
      <c r="Q33" s="209">
        <f t="shared" ref="Q33" si="68">Q34+Q35</f>
        <v>1358.7839999999999</v>
      </c>
      <c r="R33" s="205">
        <f t="shared" ref="R33:R46" si="69">O33+P33+Q33</f>
        <v>4076.3159999999998</v>
      </c>
      <c r="S33" s="209">
        <f t="shared" ref="S33" si="70">S34+S35</f>
        <v>1358.8199999999997</v>
      </c>
      <c r="T33" s="209">
        <f t="shared" ref="T33" si="71">T34+T35</f>
        <v>1358.8019999999999</v>
      </c>
      <c r="U33" s="209">
        <f t="shared" ref="U33" si="72">U34+U35</f>
        <v>1358.7840000000001</v>
      </c>
      <c r="V33" s="205">
        <f t="shared" ref="V33:V46" si="73">S33+T33+U33</f>
        <v>4076.4059999999995</v>
      </c>
    </row>
    <row r="34" spans="1:22" ht="15.6" x14ac:dyDescent="0.25">
      <c r="A34" s="124">
        <f t="shared" si="0"/>
        <v>29</v>
      </c>
      <c r="B34" s="219" t="s">
        <v>63</v>
      </c>
      <c r="C34" s="220">
        <f t="shared" ref="C34:D34" si="74">18%*C17</f>
        <v>8087.5619999999999</v>
      </c>
      <c r="D34" s="221">
        <f t="shared" si="74"/>
        <v>8087.5601999999999</v>
      </c>
      <c r="E34" s="221">
        <f>18%*E17</f>
        <v>14946.731999999998</v>
      </c>
      <c r="F34" s="221">
        <f t="shared" ref="F34:I34" si="75">18%*F17</f>
        <v>14946.731999999998</v>
      </c>
      <c r="G34" s="221">
        <f t="shared" si="75"/>
        <v>1246.1759999999999</v>
      </c>
      <c r="H34" s="221">
        <f t="shared" si="75"/>
        <v>1246.1759999999999</v>
      </c>
      <c r="I34" s="221">
        <f t="shared" si="75"/>
        <v>1246.1759999999999</v>
      </c>
      <c r="J34" s="205">
        <f t="shared" si="61"/>
        <v>3738.5279999999998</v>
      </c>
      <c r="K34" s="221">
        <f t="shared" ref="K34:M34" si="76">18%*K17</f>
        <v>1246.1759999999999</v>
      </c>
      <c r="L34" s="221">
        <f t="shared" si="76"/>
        <v>1246.1759999999999</v>
      </c>
      <c r="M34" s="221">
        <f t="shared" si="76"/>
        <v>1246.1759999999999</v>
      </c>
      <c r="N34" s="205">
        <f t="shared" si="65"/>
        <v>3738.5279999999998</v>
      </c>
      <c r="O34" s="221">
        <f t="shared" ref="O34:Q34" si="77">18%*O17</f>
        <v>1243.3319999999999</v>
      </c>
      <c r="P34" s="221">
        <f t="shared" si="77"/>
        <v>1243.3319999999999</v>
      </c>
      <c r="Q34" s="221">
        <f t="shared" si="77"/>
        <v>1243.7819999999999</v>
      </c>
      <c r="R34" s="205">
        <f t="shared" si="69"/>
        <v>3730.4459999999999</v>
      </c>
      <c r="S34" s="221">
        <f t="shared" ref="S34:U34" si="78">18%*S17</f>
        <v>1246.3919999999998</v>
      </c>
      <c r="T34" s="221">
        <f t="shared" si="78"/>
        <v>1246.482</v>
      </c>
      <c r="U34" s="221">
        <f t="shared" si="78"/>
        <v>1246.356</v>
      </c>
      <c r="V34" s="205">
        <f t="shared" si="73"/>
        <v>3739.2299999999996</v>
      </c>
    </row>
    <row r="35" spans="1:22" ht="15.6" x14ac:dyDescent="0.25">
      <c r="A35" s="124">
        <f t="shared" si="0"/>
        <v>30</v>
      </c>
      <c r="B35" s="219" t="s">
        <v>65</v>
      </c>
      <c r="C35" s="220">
        <f t="shared" ref="C35:D35" si="79">18%*C46</f>
        <v>660.47238000000004</v>
      </c>
      <c r="D35" s="221">
        <f t="shared" si="79"/>
        <v>660.47238000000004</v>
      </c>
      <c r="E35" s="221">
        <f>18%*E46</f>
        <v>1358.8020000000001</v>
      </c>
      <c r="F35" s="221">
        <f t="shared" ref="F35:I35" si="80">18%*F46</f>
        <v>1358.8020000000001</v>
      </c>
      <c r="G35" s="221">
        <f t="shared" si="80"/>
        <v>112.626</v>
      </c>
      <c r="H35" s="221">
        <f t="shared" si="80"/>
        <v>112.626</v>
      </c>
      <c r="I35" s="221">
        <f t="shared" si="80"/>
        <v>112.626</v>
      </c>
      <c r="J35" s="205">
        <f t="shared" si="61"/>
        <v>337.87800000000004</v>
      </c>
      <c r="K35" s="221">
        <f t="shared" ref="K35:M35" si="81">18%*K46</f>
        <v>112.626</v>
      </c>
      <c r="L35" s="221">
        <f t="shared" si="81"/>
        <v>112.626</v>
      </c>
      <c r="M35" s="221">
        <f t="shared" si="81"/>
        <v>112.626</v>
      </c>
      <c r="N35" s="205">
        <f t="shared" si="65"/>
        <v>337.87800000000004</v>
      </c>
      <c r="O35" s="221">
        <f t="shared" ref="O35:Q35" si="82">18%*O46</f>
        <v>115.43399999999998</v>
      </c>
      <c r="P35" s="221">
        <f t="shared" si="82"/>
        <v>115.43399999999998</v>
      </c>
      <c r="Q35" s="221">
        <f t="shared" si="82"/>
        <v>115.002</v>
      </c>
      <c r="R35" s="205">
        <f t="shared" si="69"/>
        <v>345.86999999999995</v>
      </c>
      <c r="S35" s="221">
        <f t="shared" ref="S35:U35" si="83">18%*S46</f>
        <v>112.428</v>
      </c>
      <c r="T35" s="221">
        <f t="shared" si="83"/>
        <v>112.32</v>
      </c>
      <c r="U35" s="221">
        <f t="shared" si="83"/>
        <v>112.428</v>
      </c>
      <c r="V35" s="205">
        <f t="shared" si="73"/>
        <v>337.17599999999999</v>
      </c>
    </row>
    <row r="36" spans="1:22" ht="15.6" x14ac:dyDescent="0.3">
      <c r="A36" s="124">
        <f t="shared" si="0"/>
        <v>31</v>
      </c>
      <c r="B36" s="218" t="s">
        <v>27</v>
      </c>
      <c r="C36" s="211">
        <f t="shared" ref="C36" si="84">C37+C38</f>
        <v>728.96349999999995</v>
      </c>
      <c r="D36" s="209">
        <f>D37+D38</f>
        <v>729.00271499999997</v>
      </c>
      <c r="E36" s="209">
        <f>E37+E38</f>
        <v>1358.7945</v>
      </c>
      <c r="F36" s="209">
        <f t="shared" ref="F36:I36" si="85">F37+F38</f>
        <v>1358.7945</v>
      </c>
      <c r="G36" s="209">
        <f t="shared" si="85"/>
        <v>113.23349999999999</v>
      </c>
      <c r="H36" s="209">
        <f t="shared" si="85"/>
        <v>113.23349999999999</v>
      </c>
      <c r="I36" s="209">
        <f t="shared" si="85"/>
        <v>113.23349999999999</v>
      </c>
      <c r="J36" s="205">
        <f t="shared" si="61"/>
        <v>339.70049999999998</v>
      </c>
      <c r="K36" s="209">
        <f t="shared" ref="K36" si="86">K37+K38</f>
        <v>113.23349999999999</v>
      </c>
      <c r="L36" s="209">
        <f t="shared" ref="L36" si="87">L37+L38</f>
        <v>113.23349999999999</v>
      </c>
      <c r="M36" s="209">
        <f t="shared" ref="M36" si="88">M37+M38</f>
        <v>113.23349999999999</v>
      </c>
      <c r="N36" s="205">
        <f t="shared" si="65"/>
        <v>339.70049999999998</v>
      </c>
      <c r="O36" s="209">
        <f t="shared" ref="O36" si="89">O37+O38</f>
        <v>113.23049999999999</v>
      </c>
      <c r="P36" s="209">
        <f t="shared" ref="P36" si="90">P37+P38</f>
        <v>113.23049999999999</v>
      </c>
      <c r="Q36" s="209">
        <f t="shared" ref="Q36" si="91">Q37+Q38</f>
        <v>113.23199999999999</v>
      </c>
      <c r="R36" s="205">
        <f t="shared" si="69"/>
        <v>339.69299999999998</v>
      </c>
      <c r="S36" s="209">
        <f t="shared" ref="S36:U36" si="92">S37+S38</f>
        <v>113.23499999999999</v>
      </c>
      <c r="T36" s="209">
        <f t="shared" si="92"/>
        <v>113.23349999999999</v>
      </c>
      <c r="U36" s="209">
        <f t="shared" si="92"/>
        <v>113.232</v>
      </c>
      <c r="V36" s="205">
        <f t="shared" si="73"/>
        <v>339.70049999999998</v>
      </c>
    </row>
    <row r="37" spans="1:22" ht="15.6" x14ac:dyDescent="0.25">
      <c r="A37" s="124">
        <f t="shared" si="0"/>
        <v>32</v>
      </c>
      <c r="B37" s="219" t="s">
        <v>66</v>
      </c>
      <c r="C37" s="220">
        <f>1.5%*C17</f>
        <v>673.96349999999995</v>
      </c>
      <c r="D37" s="221">
        <f>1.5%*D17</f>
        <v>673.96334999999999</v>
      </c>
      <c r="E37" s="221">
        <f t="shared" ref="E37:I37" si="93">1.5%*E17</f>
        <v>1245.5609999999999</v>
      </c>
      <c r="F37" s="221">
        <f t="shared" si="93"/>
        <v>1245.5609999999999</v>
      </c>
      <c r="G37" s="221">
        <f t="shared" si="93"/>
        <v>103.848</v>
      </c>
      <c r="H37" s="221">
        <f t="shared" si="93"/>
        <v>103.848</v>
      </c>
      <c r="I37" s="221">
        <f t="shared" si="93"/>
        <v>103.848</v>
      </c>
      <c r="J37" s="205">
        <f t="shared" si="61"/>
        <v>311.54399999999998</v>
      </c>
      <c r="K37" s="221">
        <f t="shared" ref="K37:M37" si="94">1.5%*K17</f>
        <v>103.848</v>
      </c>
      <c r="L37" s="221">
        <f t="shared" si="94"/>
        <v>103.848</v>
      </c>
      <c r="M37" s="221">
        <f t="shared" si="94"/>
        <v>103.848</v>
      </c>
      <c r="N37" s="205">
        <f t="shared" si="65"/>
        <v>311.54399999999998</v>
      </c>
      <c r="O37" s="221">
        <f t="shared" ref="O37:Q37" si="95">1.5%*O17</f>
        <v>103.61099999999999</v>
      </c>
      <c r="P37" s="221">
        <f t="shared" si="95"/>
        <v>103.61099999999999</v>
      </c>
      <c r="Q37" s="221">
        <f t="shared" si="95"/>
        <v>103.64849999999998</v>
      </c>
      <c r="R37" s="205">
        <f t="shared" si="69"/>
        <v>310.87049999999999</v>
      </c>
      <c r="S37" s="221">
        <f t="shared" ref="S37:U37" si="96">1.5%*S17</f>
        <v>103.86599999999999</v>
      </c>
      <c r="T37" s="221">
        <f t="shared" si="96"/>
        <v>103.87349999999999</v>
      </c>
      <c r="U37" s="221">
        <f t="shared" si="96"/>
        <v>103.863</v>
      </c>
      <c r="V37" s="205">
        <f t="shared" si="73"/>
        <v>311.60249999999996</v>
      </c>
    </row>
    <row r="38" spans="1:22" ht="26.4" x14ac:dyDescent="0.25">
      <c r="A38" s="124">
        <f t="shared" si="0"/>
        <v>33</v>
      </c>
      <c r="B38" s="219" t="s">
        <v>67</v>
      </c>
      <c r="C38" s="220">
        <v>55</v>
      </c>
      <c r="D38" s="221">
        <f>1.5%*D46</f>
        <v>55.039365000000004</v>
      </c>
      <c r="E38" s="221">
        <f t="shared" ref="E38:I38" si="97">1.5%*E46</f>
        <v>113.23350000000001</v>
      </c>
      <c r="F38" s="221">
        <f t="shared" si="97"/>
        <v>113.23350000000001</v>
      </c>
      <c r="G38" s="221">
        <f t="shared" si="97"/>
        <v>9.3855000000000004</v>
      </c>
      <c r="H38" s="221">
        <f t="shared" si="97"/>
        <v>9.3855000000000004</v>
      </c>
      <c r="I38" s="221">
        <f t="shared" si="97"/>
        <v>9.3855000000000004</v>
      </c>
      <c r="J38" s="205">
        <f t="shared" si="61"/>
        <v>28.156500000000001</v>
      </c>
      <c r="K38" s="221">
        <f t="shared" ref="K38:M38" si="98">1.5%*K46</f>
        <v>9.3855000000000004</v>
      </c>
      <c r="L38" s="221">
        <f t="shared" si="98"/>
        <v>9.3855000000000004</v>
      </c>
      <c r="M38" s="221">
        <f t="shared" si="98"/>
        <v>9.3855000000000004</v>
      </c>
      <c r="N38" s="205">
        <f t="shared" si="65"/>
        <v>28.156500000000001</v>
      </c>
      <c r="O38" s="221">
        <f t="shared" ref="O38:Q38" si="99">1.5%*O46</f>
        <v>9.6194999999999986</v>
      </c>
      <c r="P38" s="221">
        <f t="shared" si="99"/>
        <v>9.6194999999999986</v>
      </c>
      <c r="Q38" s="221">
        <f t="shared" si="99"/>
        <v>9.583499999999999</v>
      </c>
      <c r="R38" s="205">
        <f t="shared" si="69"/>
        <v>28.822499999999998</v>
      </c>
      <c r="S38" s="221">
        <f t="shared" ref="S38:U38" si="100">1.5%*S46</f>
        <v>9.3689999999999998</v>
      </c>
      <c r="T38" s="221">
        <f t="shared" si="100"/>
        <v>9.36</v>
      </c>
      <c r="U38" s="221">
        <f t="shared" si="100"/>
        <v>9.3689999999999998</v>
      </c>
      <c r="V38" s="205">
        <f t="shared" si="73"/>
        <v>28.097999999999999</v>
      </c>
    </row>
    <row r="39" spans="1:22" ht="15.6" x14ac:dyDescent="0.3">
      <c r="A39" s="124">
        <f t="shared" si="0"/>
        <v>34</v>
      </c>
      <c r="B39" s="218" t="s">
        <v>28</v>
      </c>
      <c r="C39" s="211">
        <f>C40+C41</f>
        <v>9818.5</v>
      </c>
      <c r="D39" s="209">
        <f>D40+D41</f>
        <v>9818.5</v>
      </c>
      <c r="E39" s="209">
        <f>E40+E41</f>
        <v>19928.986000000001</v>
      </c>
      <c r="F39" s="209">
        <f t="shared" ref="F39:G39" si="101">F40+F41</f>
        <v>19928.986000000001</v>
      </c>
      <c r="G39" s="209">
        <f t="shared" si="101"/>
        <v>1660.758</v>
      </c>
      <c r="H39" s="209">
        <f t="shared" ref="H39" si="102">H40+H41</f>
        <v>1660.758</v>
      </c>
      <c r="I39" s="209">
        <f t="shared" ref="I39" si="103">I40+I41</f>
        <v>1660.758</v>
      </c>
      <c r="J39" s="205">
        <f t="shared" si="61"/>
        <v>4982.2740000000003</v>
      </c>
      <c r="K39" s="209">
        <f t="shared" ref="K39" si="104">K40+K41</f>
        <v>1660.758</v>
      </c>
      <c r="L39" s="209">
        <f t="shared" ref="L39" si="105">L40+L41</f>
        <v>1660.758</v>
      </c>
      <c r="M39" s="209">
        <f t="shared" ref="M39" si="106">M40+M41</f>
        <v>1660.758</v>
      </c>
      <c r="N39" s="205">
        <f t="shared" si="65"/>
        <v>4982.2740000000003</v>
      </c>
      <c r="O39" s="209">
        <f t="shared" ref="O39" si="107">O40+O41</f>
        <v>1660.7139999999999</v>
      </c>
      <c r="P39" s="209">
        <f t="shared" ref="P39" si="108">P40+P41</f>
        <v>1660.7139999999999</v>
      </c>
      <c r="Q39" s="209">
        <f t="shared" ref="Q39" si="109">Q40+Q41</f>
        <v>1660.7359999999999</v>
      </c>
      <c r="R39" s="205">
        <f t="shared" si="69"/>
        <v>4982.1639999999998</v>
      </c>
      <c r="S39" s="209">
        <f t="shared" ref="S39" si="110">S40+S41</f>
        <v>1660.78</v>
      </c>
      <c r="T39" s="209">
        <f t="shared" ref="T39" si="111">T40+T41</f>
        <v>1660.7579999999998</v>
      </c>
      <c r="U39" s="209">
        <f t="shared" ref="U39" si="112">U40+U41</f>
        <v>1660.7360000000001</v>
      </c>
      <c r="V39" s="205">
        <f t="shared" si="73"/>
        <v>4982.2739999999994</v>
      </c>
    </row>
    <row r="40" spans="1:22" ht="15.6" x14ac:dyDescent="0.25">
      <c r="A40" s="124">
        <f t="shared" si="0"/>
        <v>35</v>
      </c>
      <c r="B40" s="219" t="s">
        <v>68</v>
      </c>
      <c r="C40" s="220">
        <v>9077.1</v>
      </c>
      <c r="D40" s="221">
        <v>9077.1</v>
      </c>
      <c r="E40" s="221">
        <f>22%*E17</f>
        <v>18268.227999999999</v>
      </c>
      <c r="F40" s="221">
        <f t="shared" ref="F40:I40" si="113">22%*F17</f>
        <v>18268.227999999999</v>
      </c>
      <c r="G40" s="221">
        <f t="shared" si="113"/>
        <v>1523.104</v>
      </c>
      <c r="H40" s="221">
        <f t="shared" si="113"/>
        <v>1523.104</v>
      </c>
      <c r="I40" s="221">
        <f t="shared" si="113"/>
        <v>1523.104</v>
      </c>
      <c r="J40" s="205">
        <f t="shared" si="61"/>
        <v>4569.3119999999999</v>
      </c>
      <c r="K40" s="221">
        <f t="shared" ref="K40:M40" si="114">22%*K17</f>
        <v>1523.104</v>
      </c>
      <c r="L40" s="221">
        <f t="shared" si="114"/>
        <v>1523.104</v>
      </c>
      <c r="M40" s="221">
        <f t="shared" si="114"/>
        <v>1523.104</v>
      </c>
      <c r="N40" s="205">
        <f t="shared" si="65"/>
        <v>4569.3119999999999</v>
      </c>
      <c r="O40" s="221">
        <f>22%*O17</f>
        <v>1519.6279999999999</v>
      </c>
      <c r="P40" s="221">
        <f t="shared" ref="P40:Q40" si="115">22%*P17</f>
        <v>1519.6279999999999</v>
      </c>
      <c r="Q40" s="221">
        <f t="shared" si="115"/>
        <v>1520.1779999999999</v>
      </c>
      <c r="R40" s="205">
        <f t="shared" si="69"/>
        <v>4559.4339999999993</v>
      </c>
      <c r="S40" s="221">
        <f>22%*S17</f>
        <v>1523.3679999999999</v>
      </c>
      <c r="T40" s="221">
        <f t="shared" ref="T40:U40" si="116">22%*T17</f>
        <v>1523.4779999999998</v>
      </c>
      <c r="U40" s="221">
        <f t="shared" si="116"/>
        <v>1523.3240000000001</v>
      </c>
      <c r="V40" s="205">
        <f t="shared" si="73"/>
        <v>4570.17</v>
      </c>
    </row>
    <row r="41" spans="1:22" ht="15.6" x14ac:dyDescent="0.25">
      <c r="A41" s="124">
        <f t="shared" si="0"/>
        <v>36</v>
      </c>
      <c r="B41" s="219" t="s">
        <v>69</v>
      </c>
      <c r="C41" s="220">
        <v>741.4</v>
      </c>
      <c r="D41" s="221">
        <v>741.4</v>
      </c>
      <c r="E41" s="221">
        <f>22%*E46</f>
        <v>1660.758</v>
      </c>
      <c r="F41" s="221">
        <f t="shared" ref="F41:I41" si="117">22%*F46</f>
        <v>1660.758</v>
      </c>
      <c r="G41" s="221">
        <f t="shared" si="117"/>
        <v>137.65400000000002</v>
      </c>
      <c r="H41" s="221">
        <f t="shared" si="117"/>
        <v>137.65400000000002</v>
      </c>
      <c r="I41" s="221">
        <f t="shared" si="117"/>
        <v>137.65400000000002</v>
      </c>
      <c r="J41" s="205">
        <f t="shared" si="61"/>
        <v>412.9620000000001</v>
      </c>
      <c r="K41" s="221">
        <f t="shared" ref="K41:M41" si="118">22%*K46</f>
        <v>137.65400000000002</v>
      </c>
      <c r="L41" s="221">
        <f t="shared" si="118"/>
        <v>137.65400000000002</v>
      </c>
      <c r="M41" s="221">
        <f t="shared" si="118"/>
        <v>137.65400000000002</v>
      </c>
      <c r="N41" s="205">
        <f t="shared" si="65"/>
        <v>412.9620000000001</v>
      </c>
      <c r="O41" s="221">
        <f t="shared" ref="O41:Q41" si="119">22%*O46</f>
        <v>141.08599999999998</v>
      </c>
      <c r="P41" s="221">
        <f t="shared" si="119"/>
        <v>141.08599999999998</v>
      </c>
      <c r="Q41" s="221">
        <f t="shared" si="119"/>
        <v>140.55799999999999</v>
      </c>
      <c r="R41" s="205">
        <f t="shared" si="69"/>
        <v>422.72999999999996</v>
      </c>
      <c r="S41" s="221">
        <f t="shared" ref="S41:U41" si="120">22%*S46</f>
        <v>137.41200000000001</v>
      </c>
      <c r="T41" s="221">
        <f t="shared" si="120"/>
        <v>137.28</v>
      </c>
      <c r="U41" s="221">
        <f t="shared" si="120"/>
        <v>137.41200000000001</v>
      </c>
      <c r="V41" s="205">
        <f t="shared" si="73"/>
        <v>412.10400000000004</v>
      </c>
    </row>
    <row r="42" spans="1:22" ht="15.6" x14ac:dyDescent="0.3">
      <c r="A42" s="124">
        <f t="shared" si="0"/>
        <v>37</v>
      </c>
      <c r="B42" s="222" t="s">
        <v>71</v>
      </c>
      <c r="C42" s="211">
        <f>C43+C44+C45</f>
        <v>3669.3</v>
      </c>
      <c r="D42" s="209">
        <f>D43+D44+D45</f>
        <v>3669.3</v>
      </c>
      <c r="E42" s="209">
        <f>E43+E44+E45</f>
        <v>7548.9</v>
      </c>
      <c r="F42" s="209">
        <f>F43+F44+F45</f>
        <v>7548.9</v>
      </c>
      <c r="G42" s="209">
        <f>G43+G44+G45</f>
        <v>625.70000000000005</v>
      </c>
      <c r="H42" s="209">
        <f t="shared" ref="H42:I42" si="121">H43+H44+H45</f>
        <v>625.70000000000005</v>
      </c>
      <c r="I42" s="209">
        <f t="shared" si="121"/>
        <v>625.70000000000005</v>
      </c>
      <c r="J42" s="205">
        <f t="shared" si="61"/>
        <v>1877.1000000000001</v>
      </c>
      <c r="K42" s="209">
        <f t="shared" ref="K42" si="122">K43+K44+K45</f>
        <v>625.70000000000005</v>
      </c>
      <c r="L42" s="209">
        <f t="shared" ref="L42" si="123">L43+L44+L45</f>
        <v>625.70000000000005</v>
      </c>
      <c r="M42" s="209">
        <f t="shared" ref="M42" si="124">M43+M44+M45</f>
        <v>625.70000000000005</v>
      </c>
      <c r="N42" s="205">
        <f t="shared" si="65"/>
        <v>1877.1000000000001</v>
      </c>
      <c r="O42" s="209">
        <f t="shared" ref="O42" si="125">O43+O44+O45</f>
        <v>641.29999999999995</v>
      </c>
      <c r="P42" s="209">
        <f t="shared" ref="P42" si="126">P43+P44+P45</f>
        <v>641.29999999999995</v>
      </c>
      <c r="Q42" s="209">
        <f t="shared" ref="Q42" si="127">Q43+Q44+Q45</f>
        <v>638.9</v>
      </c>
      <c r="R42" s="205">
        <f t="shared" si="69"/>
        <v>1921.5</v>
      </c>
      <c r="S42" s="209">
        <f t="shared" ref="S42" si="128">S43+S44+S45</f>
        <v>624.6</v>
      </c>
      <c r="T42" s="209">
        <f t="shared" ref="T42" si="129">T43+T44+T45</f>
        <v>624</v>
      </c>
      <c r="U42" s="209">
        <f t="shared" ref="U42" si="130">U43+U44+U45</f>
        <v>624.6</v>
      </c>
      <c r="V42" s="205">
        <f t="shared" si="73"/>
        <v>1873.1999999999998</v>
      </c>
    </row>
    <row r="43" spans="1:22" ht="15.6" x14ac:dyDescent="0.3">
      <c r="A43" s="124">
        <f t="shared" si="0"/>
        <v>38</v>
      </c>
      <c r="B43" s="222" t="s">
        <v>72</v>
      </c>
      <c r="C43" s="221">
        <v>522.91498628939325</v>
      </c>
      <c r="D43" s="221">
        <v>522.91498628939325</v>
      </c>
      <c r="E43" s="221">
        <v>1075.8</v>
      </c>
      <c r="F43" s="209">
        <f>G43+H43+I43+K43+L43+M43+O43+P43+Q43+S43+T43+U43</f>
        <v>1075.8</v>
      </c>
      <c r="G43" s="221">
        <v>89.7</v>
      </c>
      <c r="H43" s="221">
        <v>89.7</v>
      </c>
      <c r="I43" s="221">
        <v>89.7</v>
      </c>
      <c r="J43" s="205">
        <f t="shared" si="61"/>
        <v>269.10000000000002</v>
      </c>
      <c r="K43" s="221">
        <v>89.7</v>
      </c>
      <c r="L43" s="221">
        <v>89.7</v>
      </c>
      <c r="M43" s="221">
        <v>89.7</v>
      </c>
      <c r="N43" s="205">
        <f t="shared" si="65"/>
        <v>269.10000000000002</v>
      </c>
      <c r="O43" s="221">
        <v>91</v>
      </c>
      <c r="P43" s="221">
        <v>91</v>
      </c>
      <c r="Q43" s="221">
        <v>91</v>
      </c>
      <c r="R43" s="205">
        <f t="shared" si="69"/>
        <v>273</v>
      </c>
      <c r="S43" s="221">
        <v>88</v>
      </c>
      <c r="T43" s="221">
        <v>88</v>
      </c>
      <c r="U43" s="221">
        <v>88.6</v>
      </c>
      <c r="V43" s="205">
        <f t="shared" si="73"/>
        <v>264.60000000000002</v>
      </c>
    </row>
    <row r="44" spans="1:22" ht="15.6" x14ac:dyDescent="0.3">
      <c r="A44" s="124">
        <f t="shared" si="0"/>
        <v>39</v>
      </c>
      <c r="B44" s="222" t="s">
        <v>73</v>
      </c>
      <c r="C44" s="221">
        <v>893.20373564360375</v>
      </c>
      <c r="D44" s="221">
        <v>893.20373564360375</v>
      </c>
      <c r="E44" s="221">
        <v>1837.6</v>
      </c>
      <c r="F44" s="209">
        <f>G44+H44+I44+K44+L44+M44+O44+P44+Q44+S44+T44+U44</f>
        <v>1837.6</v>
      </c>
      <c r="G44" s="221">
        <v>150</v>
      </c>
      <c r="H44" s="221">
        <v>150</v>
      </c>
      <c r="I44" s="221">
        <v>150</v>
      </c>
      <c r="J44" s="205">
        <f t="shared" si="61"/>
        <v>450</v>
      </c>
      <c r="K44" s="221">
        <v>150</v>
      </c>
      <c r="L44" s="221">
        <v>150</v>
      </c>
      <c r="M44" s="221">
        <v>150</v>
      </c>
      <c r="N44" s="205">
        <f t="shared" si="65"/>
        <v>450</v>
      </c>
      <c r="O44" s="221">
        <v>162.5</v>
      </c>
      <c r="P44" s="221">
        <v>162.5</v>
      </c>
      <c r="Q44" s="221">
        <v>162</v>
      </c>
      <c r="R44" s="205">
        <f t="shared" si="69"/>
        <v>487</v>
      </c>
      <c r="S44" s="221">
        <v>150.6</v>
      </c>
      <c r="T44" s="221">
        <v>150</v>
      </c>
      <c r="U44" s="221">
        <v>150</v>
      </c>
      <c r="V44" s="205">
        <f t="shared" si="73"/>
        <v>450.6</v>
      </c>
    </row>
    <row r="45" spans="1:22" ht="15.6" x14ac:dyDescent="0.3">
      <c r="A45" s="124">
        <f t="shared" si="0"/>
        <v>40</v>
      </c>
      <c r="B45" s="222" t="s">
        <v>74</v>
      </c>
      <c r="C45" s="221">
        <v>2253.1812780670034</v>
      </c>
      <c r="D45" s="221">
        <v>2253.1812780670034</v>
      </c>
      <c r="E45" s="221">
        <v>4635.5</v>
      </c>
      <c r="F45" s="209">
        <f>G45+H45+I45+K45+L45+M45+O45+P45+Q45+S45+T45+U45</f>
        <v>4635.5</v>
      </c>
      <c r="G45" s="221">
        <v>386</v>
      </c>
      <c r="H45" s="221">
        <v>386</v>
      </c>
      <c r="I45" s="221">
        <v>386</v>
      </c>
      <c r="J45" s="205">
        <f t="shared" si="61"/>
        <v>1158</v>
      </c>
      <c r="K45" s="221">
        <v>386</v>
      </c>
      <c r="L45" s="221">
        <v>386</v>
      </c>
      <c r="M45" s="221">
        <v>386</v>
      </c>
      <c r="N45" s="205">
        <f t="shared" si="65"/>
        <v>1158</v>
      </c>
      <c r="O45" s="221">
        <v>387.8</v>
      </c>
      <c r="P45" s="221">
        <v>387.8</v>
      </c>
      <c r="Q45" s="221">
        <v>385.9</v>
      </c>
      <c r="R45" s="205">
        <f t="shared" si="69"/>
        <v>1161.5</v>
      </c>
      <c r="S45" s="221">
        <v>386</v>
      </c>
      <c r="T45" s="221">
        <v>386</v>
      </c>
      <c r="U45" s="221">
        <v>386</v>
      </c>
      <c r="V45" s="205">
        <f t="shared" si="73"/>
        <v>1158</v>
      </c>
    </row>
    <row r="46" spans="1:22" ht="16.8" x14ac:dyDescent="0.3">
      <c r="A46" s="124">
        <f t="shared" si="0"/>
        <v>41</v>
      </c>
      <c r="B46" s="223" t="s">
        <v>70</v>
      </c>
      <c r="C46" s="221">
        <v>3669.2910000000002</v>
      </c>
      <c r="D46" s="221">
        <v>3669.2910000000002</v>
      </c>
      <c r="E46" s="221">
        <v>7548.9000000000005</v>
      </c>
      <c r="F46" s="209">
        <f>G46+H46+I46+K46+L46+M46+O46+P46+Q46+S46+T46+U46</f>
        <v>7548.9000000000005</v>
      </c>
      <c r="G46" s="221">
        <v>625.70000000000005</v>
      </c>
      <c r="H46" s="221">
        <v>625.70000000000005</v>
      </c>
      <c r="I46" s="221">
        <v>625.70000000000005</v>
      </c>
      <c r="J46" s="205">
        <f t="shared" si="61"/>
        <v>1877.1000000000001</v>
      </c>
      <c r="K46" s="221">
        <v>625.70000000000005</v>
      </c>
      <c r="L46" s="221">
        <v>625.70000000000005</v>
      </c>
      <c r="M46" s="221">
        <v>625.70000000000005</v>
      </c>
      <c r="N46" s="205">
        <f t="shared" si="65"/>
        <v>1877.1000000000001</v>
      </c>
      <c r="O46" s="221">
        <v>641.29999999999995</v>
      </c>
      <c r="P46" s="221">
        <v>641.29999999999995</v>
      </c>
      <c r="Q46" s="221">
        <v>638.9</v>
      </c>
      <c r="R46" s="205">
        <f t="shared" si="69"/>
        <v>1921.5</v>
      </c>
      <c r="S46" s="221">
        <v>624.6</v>
      </c>
      <c r="T46" s="221">
        <v>624</v>
      </c>
      <c r="U46" s="221">
        <v>624.6</v>
      </c>
      <c r="V46" s="205">
        <f t="shared" si="73"/>
        <v>1873.1999999999998</v>
      </c>
    </row>
    <row r="47" spans="1:22" ht="33.6" x14ac:dyDescent="0.3">
      <c r="A47" s="124">
        <f t="shared" si="0"/>
        <v>42</v>
      </c>
      <c r="B47" s="223" t="s">
        <v>29</v>
      </c>
      <c r="C47" s="208">
        <f>C17+C39+C46</f>
        <v>58418.690999999999</v>
      </c>
      <c r="D47" s="201">
        <f>D17+D39+D46</f>
        <v>58418.680999999997</v>
      </c>
      <c r="E47" s="201">
        <f>E17+E39+E46</f>
        <v>110515.28599999999</v>
      </c>
      <c r="F47" s="201">
        <f t="shared" ref="F47:H47" si="131">F17+F39+F46</f>
        <v>110515.28599999999</v>
      </c>
      <c r="G47" s="201">
        <f>G17+G39+G46</f>
        <v>9209.6580000000013</v>
      </c>
      <c r="H47" s="201">
        <f t="shared" si="131"/>
        <v>9209.6580000000013</v>
      </c>
      <c r="I47" s="201">
        <f>I17+I39+I46</f>
        <v>9209.6580000000013</v>
      </c>
      <c r="J47" s="201">
        <f>J17+J39+J46</f>
        <v>27628.973999999998</v>
      </c>
      <c r="K47" s="201">
        <f t="shared" ref="K47" si="132">K17+K39+K46</f>
        <v>9209.6580000000013</v>
      </c>
      <c r="L47" s="201">
        <f t="shared" ref="L47" si="133">L17+L39+L46</f>
        <v>9209.6580000000013</v>
      </c>
      <c r="M47" s="201">
        <f t="shared" ref="M47" si="134">M17+M39+M46</f>
        <v>9209.6580000000013</v>
      </c>
      <c r="N47" s="201">
        <f t="shared" ref="N47" si="135">N17+N39+N46</f>
        <v>27628.973999999998</v>
      </c>
      <c r="O47" s="201">
        <f t="shared" ref="O47" si="136">O17+O39+O46</f>
        <v>9209.4139999999989</v>
      </c>
      <c r="P47" s="201">
        <f t="shared" ref="P47" si="137">P17+P39+P46</f>
        <v>9209.4139999999989</v>
      </c>
      <c r="Q47" s="201">
        <f t="shared" ref="Q47" si="138">Q17+Q39+Q46</f>
        <v>9209.5359999999982</v>
      </c>
      <c r="R47" s="201">
        <f t="shared" ref="R47" si="139">R17+R39+R46</f>
        <v>27628.363999999998</v>
      </c>
      <c r="S47" s="201">
        <f t="shared" ref="S47" si="140">S17+S39+S46</f>
        <v>9209.7800000000007</v>
      </c>
      <c r="T47" s="201">
        <f t="shared" ref="T47" si="141">T17+T39+T46</f>
        <v>9209.6579999999994</v>
      </c>
      <c r="U47" s="201">
        <f t="shared" ref="U47" si="142">U17+U39+U46</f>
        <v>9209.5360000000001</v>
      </c>
      <c r="V47" s="201">
        <f t="shared" ref="V47" si="143">V17+V39+V46</f>
        <v>27628.973999999998</v>
      </c>
    </row>
    <row r="48" spans="1:22" ht="15.6" x14ac:dyDescent="0.25">
      <c r="A48" s="124">
        <f t="shared" si="0"/>
        <v>43</v>
      </c>
      <c r="B48" s="204" t="s">
        <v>30</v>
      </c>
      <c r="C48" s="224">
        <v>7517.7</v>
      </c>
      <c r="D48" s="224">
        <v>7517.7359999999999</v>
      </c>
      <c r="E48" s="221">
        <v>8235.7000000000007</v>
      </c>
      <c r="F48" s="221">
        <f t="shared" ref="F48:F55" si="144">G48+H48+I48+K48+L48+M48+O48+P48+Q48+S48+T48+U48</f>
        <v>8235.7000000000007</v>
      </c>
      <c r="G48" s="199">
        <v>686.3</v>
      </c>
      <c r="H48" s="199">
        <v>686.3</v>
      </c>
      <c r="I48" s="199">
        <v>686.3</v>
      </c>
      <c r="J48" s="205">
        <f>G48+H48+I48</f>
        <v>2058.8999999999996</v>
      </c>
      <c r="K48" s="199">
        <v>686.3</v>
      </c>
      <c r="L48" s="199">
        <v>686.3</v>
      </c>
      <c r="M48" s="199">
        <v>686.3</v>
      </c>
      <c r="N48" s="205">
        <f>K48+L48+M48</f>
        <v>2058.8999999999996</v>
      </c>
      <c r="O48" s="199">
        <v>686.3</v>
      </c>
      <c r="P48" s="199">
        <v>686.3</v>
      </c>
      <c r="Q48" s="199">
        <v>686.3</v>
      </c>
      <c r="R48" s="205">
        <f>O48+P48+Q48</f>
        <v>2058.8999999999996</v>
      </c>
      <c r="S48" s="199">
        <v>686.3</v>
      </c>
      <c r="T48" s="199">
        <v>686.3</v>
      </c>
      <c r="U48" s="199">
        <v>686.4</v>
      </c>
      <c r="V48" s="205">
        <f>S48+T48+U48</f>
        <v>2059</v>
      </c>
    </row>
    <row r="49" spans="1:22" ht="15.6" x14ac:dyDescent="0.25">
      <c r="A49" s="124">
        <f t="shared" si="0"/>
        <v>44</v>
      </c>
      <c r="B49" s="204" t="s">
        <v>31</v>
      </c>
      <c r="C49" s="224">
        <v>106308.2</v>
      </c>
      <c r="D49" s="224">
        <v>106308.238</v>
      </c>
      <c r="E49" s="199">
        <v>107096.6</v>
      </c>
      <c r="F49" s="199">
        <f t="shared" si="144"/>
        <v>107096.59999999998</v>
      </c>
      <c r="G49" s="199">
        <v>8924.7000000000007</v>
      </c>
      <c r="H49" s="199">
        <v>8924.7000000000007</v>
      </c>
      <c r="I49" s="199">
        <v>8924.7000000000007</v>
      </c>
      <c r="J49" s="213">
        <f>G49+H49+I49</f>
        <v>26774.100000000002</v>
      </c>
      <c r="K49" s="199">
        <v>8924.7000000000007</v>
      </c>
      <c r="L49" s="199">
        <v>8924.7000000000007</v>
      </c>
      <c r="M49" s="199">
        <v>8924.7000000000007</v>
      </c>
      <c r="N49" s="213">
        <f>K49+L49+M49</f>
        <v>26774.100000000002</v>
      </c>
      <c r="O49" s="199">
        <v>8924.7000000000007</v>
      </c>
      <c r="P49" s="199">
        <v>8924.7000000000007</v>
      </c>
      <c r="Q49" s="199">
        <v>8924.7000000000007</v>
      </c>
      <c r="R49" s="213">
        <f>O49+P49+Q49</f>
        <v>26774.100000000002</v>
      </c>
      <c r="S49" s="199">
        <v>8924.7000000000007</v>
      </c>
      <c r="T49" s="199">
        <v>8924.7000000000007</v>
      </c>
      <c r="U49" s="199">
        <v>8924.9</v>
      </c>
      <c r="V49" s="213">
        <f>S49+T49+U49</f>
        <v>26774.300000000003</v>
      </c>
    </row>
    <row r="50" spans="1:22" ht="15.6" x14ac:dyDescent="0.3">
      <c r="A50" s="124">
        <f t="shared" si="0"/>
        <v>45</v>
      </c>
      <c r="B50" s="207" t="s">
        <v>32</v>
      </c>
      <c r="C50" s="208">
        <f t="shared" ref="C50:E50" si="145">SUM(C48:C49)</f>
        <v>113825.9</v>
      </c>
      <c r="D50" s="201">
        <f>SUM(D48:D49)</f>
        <v>113825.974</v>
      </c>
      <c r="E50" s="201">
        <f t="shared" si="145"/>
        <v>115332.3</v>
      </c>
      <c r="F50" s="201">
        <f t="shared" si="144"/>
        <v>115332.3</v>
      </c>
      <c r="G50" s="212">
        <f>SUM(G48:G49)</f>
        <v>9611</v>
      </c>
      <c r="H50" s="212">
        <f t="shared" ref="H50:J50" si="146">SUM(H48:H49)</f>
        <v>9611</v>
      </c>
      <c r="I50" s="212">
        <f t="shared" si="146"/>
        <v>9611</v>
      </c>
      <c r="J50" s="212">
        <f t="shared" si="146"/>
        <v>28833</v>
      </c>
      <c r="K50" s="212">
        <f t="shared" ref="K50:V50" si="147">SUM(K48:K49)</f>
        <v>9611</v>
      </c>
      <c r="L50" s="212">
        <f t="shared" si="147"/>
        <v>9611</v>
      </c>
      <c r="M50" s="212">
        <f t="shared" si="147"/>
        <v>9611</v>
      </c>
      <c r="N50" s="212">
        <f t="shared" si="147"/>
        <v>28833</v>
      </c>
      <c r="O50" s="212">
        <f t="shared" si="147"/>
        <v>9611</v>
      </c>
      <c r="P50" s="212">
        <f t="shared" si="147"/>
        <v>9611</v>
      </c>
      <c r="Q50" s="212">
        <f t="shared" si="147"/>
        <v>9611</v>
      </c>
      <c r="R50" s="212">
        <f t="shared" si="147"/>
        <v>28833</v>
      </c>
      <c r="S50" s="212">
        <f t="shared" si="147"/>
        <v>9611</v>
      </c>
      <c r="T50" s="212">
        <f t="shared" si="147"/>
        <v>9611</v>
      </c>
      <c r="U50" s="212">
        <f t="shared" si="147"/>
        <v>9611.2999999999993</v>
      </c>
      <c r="V50" s="212">
        <f t="shared" si="147"/>
        <v>28833.300000000003</v>
      </c>
    </row>
    <row r="51" spans="1:22" ht="15.6" x14ac:dyDescent="0.25">
      <c r="A51" s="124">
        <f t="shared" si="0"/>
        <v>46</v>
      </c>
      <c r="B51" s="204" t="s">
        <v>33</v>
      </c>
      <c r="C51" s="224">
        <v>0</v>
      </c>
      <c r="D51" s="224">
        <v>0</v>
      </c>
      <c r="E51" s="221">
        <v>0</v>
      </c>
      <c r="F51" s="221">
        <f t="shared" si="144"/>
        <v>0</v>
      </c>
      <c r="G51" s="199">
        <v>0</v>
      </c>
      <c r="H51" s="199">
        <v>0</v>
      </c>
      <c r="I51" s="199">
        <v>0</v>
      </c>
      <c r="J51" s="213">
        <f>G51+H51+I51</f>
        <v>0</v>
      </c>
      <c r="K51" s="199">
        <v>0</v>
      </c>
      <c r="L51" s="199">
        <v>0</v>
      </c>
      <c r="M51" s="199">
        <v>0</v>
      </c>
      <c r="N51" s="213">
        <f>K507+L51+M51</f>
        <v>0</v>
      </c>
      <c r="O51" s="199">
        <v>0</v>
      </c>
      <c r="P51" s="199">
        <v>0</v>
      </c>
      <c r="Q51" s="199">
        <v>0</v>
      </c>
      <c r="R51" s="213">
        <f>O51+P51+Q51</f>
        <v>0</v>
      </c>
      <c r="S51" s="199">
        <v>0</v>
      </c>
      <c r="T51" s="199">
        <v>0</v>
      </c>
      <c r="U51" s="199">
        <v>0</v>
      </c>
      <c r="V51" s="213">
        <f>S51+T51+U51</f>
        <v>0</v>
      </c>
    </row>
    <row r="52" spans="1:22" ht="15.6" x14ac:dyDescent="0.25">
      <c r="A52" s="124">
        <f t="shared" si="0"/>
        <v>47</v>
      </c>
      <c r="B52" s="204" t="s">
        <v>343</v>
      </c>
      <c r="C52" s="224">
        <v>6191.3</v>
      </c>
      <c r="D52" s="224">
        <v>6191.3</v>
      </c>
      <c r="E52" s="221">
        <v>7629.9</v>
      </c>
      <c r="F52" s="221">
        <f t="shared" si="144"/>
        <v>7629.9000000000015</v>
      </c>
      <c r="G52" s="199">
        <v>635.79999999999995</v>
      </c>
      <c r="H52" s="199">
        <v>636.1</v>
      </c>
      <c r="I52" s="199">
        <v>635.79999999999995</v>
      </c>
      <c r="J52" s="213">
        <f>G52+H52+I52</f>
        <v>1907.7</v>
      </c>
      <c r="K52" s="199">
        <v>635.79999999999995</v>
      </c>
      <c r="L52" s="199">
        <v>635.79999999999995</v>
      </c>
      <c r="M52" s="199">
        <v>635.79999999999995</v>
      </c>
      <c r="N52" s="213">
        <f>K52+L52+M52</f>
        <v>1907.3999999999999</v>
      </c>
      <c r="O52" s="199">
        <v>635.79999999999995</v>
      </c>
      <c r="P52" s="199">
        <v>635.79999999999995</v>
      </c>
      <c r="Q52" s="199">
        <v>635.79999999999995</v>
      </c>
      <c r="R52" s="213">
        <f>O52+P52+Q52</f>
        <v>1907.3999999999999</v>
      </c>
      <c r="S52" s="199">
        <v>635.79999999999995</v>
      </c>
      <c r="T52" s="199">
        <v>635.79999999999995</v>
      </c>
      <c r="U52" s="199">
        <v>635.79999999999995</v>
      </c>
      <c r="V52" s="213">
        <f>S52+T52+U52</f>
        <v>1907.3999999999999</v>
      </c>
    </row>
    <row r="53" spans="1:22" ht="15.6" x14ac:dyDescent="0.25">
      <c r="A53" s="124">
        <f t="shared" si="0"/>
        <v>48</v>
      </c>
      <c r="B53" s="204" t="s">
        <v>344</v>
      </c>
      <c r="C53" s="224">
        <v>1399</v>
      </c>
      <c r="D53" s="224">
        <v>1399</v>
      </c>
      <c r="E53" s="221">
        <v>1422.8</v>
      </c>
      <c r="F53" s="221">
        <f t="shared" si="144"/>
        <v>1422.7999999999997</v>
      </c>
      <c r="G53" s="199">
        <v>118.6</v>
      </c>
      <c r="H53" s="199">
        <v>118.2</v>
      </c>
      <c r="I53" s="199">
        <v>118.6</v>
      </c>
      <c r="J53" s="213">
        <f>G53+H53+I53</f>
        <v>355.4</v>
      </c>
      <c r="K53" s="199">
        <v>118.6</v>
      </c>
      <c r="L53" s="199">
        <v>118.6</v>
      </c>
      <c r="M53" s="199">
        <v>118.6</v>
      </c>
      <c r="N53" s="213">
        <f>K53+L53+M53</f>
        <v>355.79999999999995</v>
      </c>
      <c r="O53" s="199">
        <v>118.6</v>
      </c>
      <c r="P53" s="199">
        <v>118.6</v>
      </c>
      <c r="Q53" s="199">
        <v>118.6</v>
      </c>
      <c r="R53" s="213">
        <f>O53+P53+Q53</f>
        <v>355.79999999999995</v>
      </c>
      <c r="S53" s="199">
        <v>118.6</v>
      </c>
      <c r="T53" s="199">
        <v>118.6</v>
      </c>
      <c r="U53" s="199">
        <v>118.6</v>
      </c>
      <c r="V53" s="213">
        <f>S53+T53+U53</f>
        <v>355.79999999999995</v>
      </c>
    </row>
    <row r="54" spans="1:22" ht="15.6" x14ac:dyDescent="0.25">
      <c r="A54" s="124">
        <f>A53+1</f>
        <v>49</v>
      </c>
      <c r="B54" s="204" t="s">
        <v>359</v>
      </c>
      <c r="C54" s="224">
        <v>801.5</v>
      </c>
      <c r="D54" s="224">
        <v>801.5</v>
      </c>
      <c r="E54" s="221">
        <v>726.7</v>
      </c>
      <c r="F54" s="221">
        <f t="shared" si="144"/>
        <v>726.70000000000016</v>
      </c>
      <c r="G54" s="221">
        <v>60.6</v>
      </c>
      <c r="H54" s="221">
        <v>60.1</v>
      </c>
      <c r="I54" s="221">
        <v>60.6</v>
      </c>
      <c r="J54" s="213">
        <f>G54+H54+I54</f>
        <v>181.3</v>
      </c>
      <c r="K54" s="221">
        <v>60.6</v>
      </c>
      <c r="L54" s="221">
        <v>60.6</v>
      </c>
      <c r="M54" s="221">
        <v>60.6</v>
      </c>
      <c r="N54" s="213">
        <f>K54+L54+M54</f>
        <v>181.8</v>
      </c>
      <c r="O54" s="221">
        <v>60.6</v>
      </c>
      <c r="P54" s="221">
        <v>60.6</v>
      </c>
      <c r="Q54" s="221">
        <v>60.6</v>
      </c>
      <c r="R54" s="213">
        <f>O54+P54+Q54</f>
        <v>181.8</v>
      </c>
      <c r="S54" s="221">
        <v>60.6</v>
      </c>
      <c r="T54" s="221">
        <v>60.6</v>
      </c>
      <c r="U54" s="221">
        <v>60.6</v>
      </c>
      <c r="V54" s="213">
        <f>S54+T54+U54</f>
        <v>181.8</v>
      </c>
    </row>
    <row r="55" spans="1:22" ht="15.6" x14ac:dyDescent="0.3">
      <c r="A55" s="124">
        <f>A54+1</f>
        <v>50</v>
      </c>
      <c r="B55" s="207" t="s">
        <v>34</v>
      </c>
      <c r="C55" s="208">
        <f>SUM(C51:C54)</f>
        <v>8391.7999999999993</v>
      </c>
      <c r="D55" s="201">
        <f>SUM(D51:D54)</f>
        <v>8391.7999999999993</v>
      </c>
      <c r="E55" s="201">
        <f>SUM(E51:E54)</f>
        <v>9779.4</v>
      </c>
      <c r="F55" s="201">
        <f t="shared" si="144"/>
        <v>9779.4</v>
      </c>
      <c r="G55" s="209">
        <f t="shared" ref="G55:V55" si="148">SUM(G51:G54)</f>
        <v>815</v>
      </c>
      <c r="H55" s="209">
        <f t="shared" si="148"/>
        <v>814.40000000000009</v>
      </c>
      <c r="I55" s="209">
        <f t="shared" si="148"/>
        <v>815</v>
      </c>
      <c r="J55" s="209">
        <f t="shared" si="148"/>
        <v>2444.4</v>
      </c>
      <c r="K55" s="209">
        <f t="shared" si="148"/>
        <v>815</v>
      </c>
      <c r="L55" s="209">
        <f t="shared" si="148"/>
        <v>815</v>
      </c>
      <c r="M55" s="209">
        <f t="shared" si="148"/>
        <v>815</v>
      </c>
      <c r="N55" s="209">
        <f t="shared" si="148"/>
        <v>2445</v>
      </c>
      <c r="O55" s="209">
        <f t="shared" si="148"/>
        <v>815</v>
      </c>
      <c r="P55" s="209">
        <f t="shared" si="148"/>
        <v>815</v>
      </c>
      <c r="Q55" s="209">
        <f t="shared" si="148"/>
        <v>815</v>
      </c>
      <c r="R55" s="209">
        <f t="shared" si="148"/>
        <v>2445</v>
      </c>
      <c r="S55" s="209">
        <f t="shared" si="148"/>
        <v>815</v>
      </c>
      <c r="T55" s="209">
        <f t="shared" si="148"/>
        <v>815</v>
      </c>
      <c r="U55" s="209">
        <f t="shared" si="148"/>
        <v>815</v>
      </c>
      <c r="V55" s="209">
        <f t="shared" si="148"/>
        <v>2445</v>
      </c>
    </row>
    <row r="56" spans="1:22" ht="15.6" x14ac:dyDescent="0.3">
      <c r="A56" s="124">
        <f t="shared" si="0"/>
        <v>51</v>
      </c>
      <c r="B56" s="207" t="s">
        <v>35</v>
      </c>
      <c r="C56" s="225"/>
      <c r="D56" s="225"/>
      <c r="E56" s="209"/>
      <c r="F56" s="212"/>
      <c r="G56" s="212"/>
      <c r="H56" s="212"/>
      <c r="I56" s="212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</row>
    <row r="57" spans="1:22" ht="15.6" x14ac:dyDescent="0.25">
      <c r="A57" s="150">
        <v>52</v>
      </c>
      <c r="B57" s="204" t="s">
        <v>360</v>
      </c>
      <c r="C57" s="224">
        <v>18.7</v>
      </c>
      <c r="D57" s="224">
        <v>18.7</v>
      </c>
      <c r="E57" s="221">
        <v>26.4</v>
      </c>
      <c r="F57" s="199">
        <f t="shared" ref="F57:F65" si="149">G57+H57+I57+K57+L57+M57+O57+P57+Q57+S57+T57+U57</f>
        <v>26.399999999999995</v>
      </c>
      <c r="G57" s="221">
        <v>2.2000000000000002</v>
      </c>
      <c r="H57" s="221">
        <v>2.2000000000000002</v>
      </c>
      <c r="I57" s="221">
        <v>2.2000000000000002</v>
      </c>
      <c r="J57" s="205">
        <f t="shared" ref="J57:J79" si="150">G57+H57+I57</f>
        <v>6.6000000000000005</v>
      </c>
      <c r="K57" s="221">
        <v>2.2000000000000002</v>
      </c>
      <c r="L57" s="221">
        <v>2.2000000000000002</v>
      </c>
      <c r="M57" s="221">
        <v>2.2000000000000002</v>
      </c>
      <c r="N57" s="205">
        <f>K57+L57+M57</f>
        <v>6.6000000000000005</v>
      </c>
      <c r="O57" s="221">
        <v>2.2000000000000002</v>
      </c>
      <c r="P57" s="221">
        <v>2.2000000000000002</v>
      </c>
      <c r="Q57" s="221">
        <v>2.2000000000000002</v>
      </c>
      <c r="R57" s="205">
        <f t="shared" ref="R57:R79" si="151">O57+P57+Q57</f>
        <v>6.6000000000000005</v>
      </c>
      <c r="S57" s="221">
        <v>2.2000000000000002</v>
      </c>
      <c r="T57" s="221">
        <v>2.2000000000000002</v>
      </c>
      <c r="U57" s="221">
        <v>2.2000000000000002</v>
      </c>
      <c r="V57" s="205">
        <f t="shared" ref="V57:V79" si="152">S57+T57+U57</f>
        <v>6.6000000000000005</v>
      </c>
    </row>
    <row r="58" spans="1:22" ht="30" x14ac:dyDescent="0.25">
      <c r="A58" s="124">
        <v>53</v>
      </c>
      <c r="B58" s="218" t="s">
        <v>347</v>
      </c>
      <c r="C58" s="224">
        <v>860</v>
      </c>
      <c r="D58" s="224">
        <v>860</v>
      </c>
      <c r="E58" s="199">
        <v>827.3</v>
      </c>
      <c r="F58" s="199">
        <f t="shared" si="149"/>
        <v>827.29999999999984</v>
      </c>
      <c r="G58" s="199">
        <v>69</v>
      </c>
      <c r="H58" s="199">
        <v>69</v>
      </c>
      <c r="I58" s="199">
        <v>69</v>
      </c>
      <c r="J58" s="205">
        <f t="shared" si="150"/>
        <v>207</v>
      </c>
      <c r="K58" s="199">
        <v>69</v>
      </c>
      <c r="L58" s="199">
        <v>69</v>
      </c>
      <c r="M58" s="199">
        <v>68.900000000000006</v>
      </c>
      <c r="N58" s="205">
        <f>K58+L58+M58</f>
        <v>206.9</v>
      </c>
      <c r="O58" s="199">
        <v>68.900000000000006</v>
      </c>
      <c r="P58" s="199">
        <v>68.900000000000006</v>
      </c>
      <c r="Q58" s="199">
        <v>68.900000000000006</v>
      </c>
      <c r="R58" s="205">
        <f t="shared" si="151"/>
        <v>206.70000000000002</v>
      </c>
      <c r="S58" s="199">
        <v>68.900000000000006</v>
      </c>
      <c r="T58" s="199">
        <v>68.900000000000006</v>
      </c>
      <c r="U58" s="199">
        <v>68.900000000000006</v>
      </c>
      <c r="V58" s="205">
        <f t="shared" si="152"/>
        <v>206.70000000000002</v>
      </c>
    </row>
    <row r="59" spans="1:22" ht="15.6" x14ac:dyDescent="0.25">
      <c r="A59" s="150">
        <v>54</v>
      </c>
      <c r="B59" s="218" t="s">
        <v>358</v>
      </c>
      <c r="C59" s="224">
        <v>20.2</v>
      </c>
      <c r="D59" s="224">
        <v>20.2</v>
      </c>
      <c r="E59" s="199">
        <v>368.9</v>
      </c>
      <c r="F59" s="199">
        <f t="shared" si="149"/>
        <v>368.9</v>
      </c>
      <c r="G59" s="199">
        <v>30.7</v>
      </c>
      <c r="H59" s="199">
        <v>30.7</v>
      </c>
      <c r="I59" s="199">
        <v>30.7</v>
      </c>
      <c r="J59" s="205">
        <f t="shared" si="150"/>
        <v>92.1</v>
      </c>
      <c r="K59" s="199">
        <v>30.8</v>
      </c>
      <c r="L59" s="199">
        <v>30.8</v>
      </c>
      <c r="M59" s="199">
        <v>30.8</v>
      </c>
      <c r="N59" s="205">
        <f t="shared" ref="N59:N79" si="153">K59+L59+M59</f>
        <v>92.4</v>
      </c>
      <c r="O59" s="199">
        <v>30.8</v>
      </c>
      <c r="P59" s="199">
        <v>30.8</v>
      </c>
      <c r="Q59" s="199">
        <v>30.7</v>
      </c>
      <c r="R59" s="205">
        <f t="shared" si="151"/>
        <v>92.3</v>
      </c>
      <c r="S59" s="199">
        <v>30.7</v>
      </c>
      <c r="T59" s="199">
        <v>30.7</v>
      </c>
      <c r="U59" s="199">
        <v>30.7</v>
      </c>
      <c r="V59" s="205">
        <f t="shared" si="152"/>
        <v>92.1</v>
      </c>
    </row>
    <row r="60" spans="1:22" ht="15.6" x14ac:dyDescent="0.25">
      <c r="A60" s="124">
        <v>55</v>
      </c>
      <c r="B60" s="218" t="s">
        <v>348</v>
      </c>
      <c r="C60" s="224">
        <v>17.8</v>
      </c>
      <c r="D60" s="224">
        <v>17.8</v>
      </c>
      <c r="E60" s="199">
        <v>219.5</v>
      </c>
      <c r="F60" s="199">
        <f t="shared" si="149"/>
        <v>219.50000000000003</v>
      </c>
      <c r="G60" s="199">
        <v>18.3</v>
      </c>
      <c r="H60" s="199">
        <v>18.3</v>
      </c>
      <c r="I60" s="199">
        <v>18.3</v>
      </c>
      <c r="J60" s="205">
        <f t="shared" si="150"/>
        <v>54.900000000000006</v>
      </c>
      <c r="K60" s="199">
        <v>18.3</v>
      </c>
      <c r="L60" s="199">
        <v>18.3</v>
      </c>
      <c r="M60" s="199">
        <v>18.3</v>
      </c>
      <c r="N60" s="205">
        <f t="shared" si="153"/>
        <v>54.900000000000006</v>
      </c>
      <c r="O60" s="199">
        <v>18.3</v>
      </c>
      <c r="P60" s="199">
        <v>18.3</v>
      </c>
      <c r="Q60" s="199">
        <v>18.3</v>
      </c>
      <c r="R60" s="205">
        <f t="shared" si="151"/>
        <v>54.900000000000006</v>
      </c>
      <c r="S60" s="199">
        <v>18.3</v>
      </c>
      <c r="T60" s="199">
        <v>18.3</v>
      </c>
      <c r="U60" s="199">
        <v>18.2</v>
      </c>
      <c r="V60" s="205">
        <f t="shared" si="152"/>
        <v>54.8</v>
      </c>
    </row>
    <row r="61" spans="1:22" ht="15.6" x14ac:dyDescent="0.25">
      <c r="A61" s="150">
        <v>56</v>
      </c>
      <c r="B61" s="218" t="s">
        <v>349</v>
      </c>
      <c r="C61" s="224">
        <v>69.599999999999994</v>
      </c>
      <c r="D61" s="224">
        <v>69.599999999999994</v>
      </c>
      <c r="E61" s="199">
        <v>0</v>
      </c>
      <c r="F61" s="199">
        <f t="shared" si="149"/>
        <v>0</v>
      </c>
      <c r="G61" s="199">
        <v>0</v>
      </c>
      <c r="H61" s="199">
        <v>0</v>
      </c>
      <c r="I61" s="199">
        <v>0</v>
      </c>
      <c r="J61" s="205">
        <f t="shared" si="150"/>
        <v>0</v>
      </c>
      <c r="K61" s="199">
        <v>0</v>
      </c>
      <c r="L61" s="199">
        <v>0</v>
      </c>
      <c r="M61" s="199">
        <v>0</v>
      </c>
      <c r="N61" s="205">
        <f t="shared" si="153"/>
        <v>0</v>
      </c>
      <c r="O61" s="199">
        <v>0</v>
      </c>
      <c r="P61" s="199">
        <v>0</v>
      </c>
      <c r="Q61" s="199">
        <v>0</v>
      </c>
      <c r="R61" s="205">
        <f t="shared" si="151"/>
        <v>0</v>
      </c>
      <c r="S61" s="199">
        <v>0</v>
      </c>
      <c r="T61" s="199">
        <v>0</v>
      </c>
      <c r="U61" s="199">
        <v>0</v>
      </c>
      <c r="V61" s="205">
        <f t="shared" si="152"/>
        <v>0</v>
      </c>
    </row>
    <row r="62" spans="1:22" ht="15.6" x14ac:dyDescent="0.25">
      <c r="A62" s="150">
        <v>57</v>
      </c>
      <c r="B62" s="218" t="s">
        <v>350</v>
      </c>
      <c r="C62" s="224">
        <v>474</v>
      </c>
      <c r="D62" s="224">
        <v>474</v>
      </c>
      <c r="E62" s="199">
        <v>467.6</v>
      </c>
      <c r="F62" s="199">
        <f t="shared" si="149"/>
        <v>467.6</v>
      </c>
      <c r="G62" s="199">
        <v>38.6</v>
      </c>
      <c r="H62" s="199">
        <v>39</v>
      </c>
      <c r="I62" s="199">
        <v>39</v>
      </c>
      <c r="J62" s="205">
        <f t="shared" si="150"/>
        <v>116.6</v>
      </c>
      <c r="K62" s="199">
        <v>39</v>
      </c>
      <c r="L62" s="199">
        <v>39</v>
      </c>
      <c r="M62" s="199">
        <v>39</v>
      </c>
      <c r="N62" s="205">
        <f t="shared" si="153"/>
        <v>117</v>
      </c>
      <c r="O62" s="199">
        <v>39</v>
      </c>
      <c r="P62" s="199">
        <v>39</v>
      </c>
      <c r="Q62" s="199">
        <v>39</v>
      </c>
      <c r="R62" s="205">
        <f t="shared" si="151"/>
        <v>117</v>
      </c>
      <c r="S62" s="199">
        <v>39</v>
      </c>
      <c r="T62" s="199">
        <v>39</v>
      </c>
      <c r="U62" s="199">
        <v>39</v>
      </c>
      <c r="V62" s="205">
        <f t="shared" si="152"/>
        <v>117</v>
      </c>
    </row>
    <row r="63" spans="1:22" ht="15.6" x14ac:dyDescent="0.25">
      <c r="A63" s="124">
        <v>58</v>
      </c>
      <c r="B63" s="218" t="s">
        <v>351</v>
      </c>
      <c r="C63" s="224">
        <v>277.39999999999998</v>
      </c>
      <c r="D63" s="224">
        <v>277.39999999999998</v>
      </c>
      <c r="E63" s="199">
        <v>320.89999999999998</v>
      </c>
      <c r="F63" s="199">
        <f t="shared" si="149"/>
        <v>320.89999999999992</v>
      </c>
      <c r="G63" s="199">
        <v>26.7</v>
      </c>
      <c r="H63" s="199">
        <v>26.7</v>
      </c>
      <c r="I63" s="199">
        <v>26.7</v>
      </c>
      <c r="J63" s="205">
        <f t="shared" si="150"/>
        <v>80.099999999999994</v>
      </c>
      <c r="K63" s="199">
        <v>26.7</v>
      </c>
      <c r="L63" s="199">
        <v>26.7</v>
      </c>
      <c r="M63" s="199">
        <v>26.7</v>
      </c>
      <c r="N63" s="205">
        <f t="shared" si="153"/>
        <v>80.099999999999994</v>
      </c>
      <c r="O63" s="199">
        <v>26.7</v>
      </c>
      <c r="P63" s="199">
        <v>26.7</v>
      </c>
      <c r="Q63" s="199">
        <v>26.7</v>
      </c>
      <c r="R63" s="205">
        <f t="shared" si="151"/>
        <v>80.099999999999994</v>
      </c>
      <c r="S63" s="199">
        <v>26.7</v>
      </c>
      <c r="T63" s="199">
        <v>26.9</v>
      </c>
      <c r="U63" s="199">
        <v>27</v>
      </c>
      <c r="V63" s="205">
        <f t="shared" si="152"/>
        <v>80.599999999999994</v>
      </c>
    </row>
    <row r="64" spans="1:22" ht="15.6" x14ac:dyDescent="0.25">
      <c r="A64" s="124">
        <f t="shared" si="0"/>
        <v>59</v>
      </c>
      <c r="B64" s="218" t="s">
        <v>357</v>
      </c>
      <c r="C64" s="224">
        <v>318.10000000000002</v>
      </c>
      <c r="D64" s="224">
        <v>318.10000000000002</v>
      </c>
      <c r="E64" s="199">
        <v>292.8</v>
      </c>
      <c r="F64" s="199">
        <f t="shared" si="149"/>
        <v>292.8</v>
      </c>
      <c r="G64" s="199">
        <v>24.4</v>
      </c>
      <c r="H64" s="199">
        <v>24.4</v>
      </c>
      <c r="I64" s="199">
        <v>24.4</v>
      </c>
      <c r="J64" s="205">
        <f t="shared" si="150"/>
        <v>73.199999999999989</v>
      </c>
      <c r="K64" s="199">
        <v>24.4</v>
      </c>
      <c r="L64" s="199">
        <v>24.4</v>
      </c>
      <c r="M64" s="199">
        <v>24.4</v>
      </c>
      <c r="N64" s="205">
        <f t="shared" si="153"/>
        <v>73.199999999999989</v>
      </c>
      <c r="O64" s="199">
        <v>24.4</v>
      </c>
      <c r="P64" s="199">
        <v>24.4</v>
      </c>
      <c r="Q64" s="199">
        <v>24.4</v>
      </c>
      <c r="R64" s="205">
        <f t="shared" si="151"/>
        <v>73.199999999999989</v>
      </c>
      <c r="S64" s="199">
        <v>24.4</v>
      </c>
      <c r="T64" s="199">
        <v>24.4</v>
      </c>
      <c r="U64" s="199">
        <v>24.4</v>
      </c>
      <c r="V64" s="205">
        <f t="shared" si="152"/>
        <v>73.199999999999989</v>
      </c>
    </row>
    <row r="65" spans="1:22" ht="15.6" x14ac:dyDescent="0.25">
      <c r="A65" s="150">
        <v>60</v>
      </c>
      <c r="B65" s="218" t="s">
        <v>352</v>
      </c>
      <c r="C65" s="224">
        <v>634.79999999999995</v>
      </c>
      <c r="D65" s="224">
        <v>634.79999999999995</v>
      </c>
      <c r="E65" s="199">
        <v>674.6</v>
      </c>
      <c r="F65" s="199">
        <f t="shared" si="149"/>
        <v>674.59999999999991</v>
      </c>
      <c r="G65" s="199">
        <v>56.2</v>
      </c>
      <c r="H65" s="199">
        <v>56.2</v>
      </c>
      <c r="I65" s="199">
        <v>56.2</v>
      </c>
      <c r="J65" s="205">
        <f t="shared" si="150"/>
        <v>168.60000000000002</v>
      </c>
      <c r="K65" s="199">
        <v>56.2</v>
      </c>
      <c r="L65" s="199">
        <v>56.2</v>
      </c>
      <c r="M65" s="199">
        <v>56.2</v>
      </c>
      <c r="N65" s="205">
        <f t="shared" si="153"/>
        <v>168.60000000000002</v>
      </c>
      <c r="O65" s="199">
        <v>56.2</v>
      </c>
      <c r="P65" s="199">
        <v>56.2</v>
      </c>
      <c r="Q65" s="199">
        <v>56.2</v>
      </c>
      <c r="R65" s="205">
        <f t="shared" si="151"/>
        <v>168.60000000000002</v>
      </c>
      <c r="S65" s="199">
        <v>56.3</v>
      </c>
      <c r="T65" s="199">
        <v>56.3</v>
      </c>
      <c r="U65" s="199">
        <v>56.2</v>
      </c>
      <c r="V65" s="205">
        <f t="shared" si="152"/>
        <v>168.8</v>
      </c>
    </row>
    <row r="66" spans="1:22" ht="15.6" x14ac:dyDescent="0.25">
      <c r="A66" s="124">
        <v>61</v>
      </c>
      <c r="B66" s="1" t="s">
        <v>361</v>
      </c>
      <c r="C66" s="191">
        <v>12</v>
      </c>
      <c r="D66" s="191">
        <v>12</v>
      </c>
      <c r="E66" s="199">
        <v>273.5</v>
      </c>
      <c r="F66" s="199">
        <f t="shared" ref="F66:F77" si="154">G66+H66+I66+K66+L66+M66+O66+P66+Q66+S66+T66+U66</f>
        <v>273.50000000000006</v>
      </c>
      <c r="G66" s="199">
        <v>22.7</v>
      </c>
      <c r="H66" s="199">
        <v>22.8</v>
      </c>
      <c r="I66" s="199">
        <v>22.8</v>
      </c>
      <c r="J66" s="205">
        <f t="shared" si="150"/>
        <v>68.3</v>
      </c>
      <c r="K66" s="199">
        <v>22.8</v>
      </c>
      <c r="L66" s="199">
        <v>22.8</v>
      </c>
      <c r="M66" s="199">
        <v>22.8</v>
      </c>
      <c r="N66" s="205">
        <f t="shared" si="153"/>
        <v>68.400000000000006</v>
      </c>
      <c r="O66" s="199">
        <v>22.8</v>
      </c>
      <c r="P66" s="199">
        <v>22.8</v>
      </c>
      <c r="Q66" s="199">
        <v>22.8</v>
      </c>
      <c r="R66" s="205">
        <f t="shared" si="151"/>
        <v>68.400000000000006</v>
      </c>
      <c r="S66" s="199">
        <v>22.8</v>
      </c>
      <c r="T66" s="199">
        <v>22.8</v>
      </c>
      <c r="U66" s="199">
        <v>22.8</v>
      </c>
      <c r="V66" s="205">
        <f t="shared" si="152"/>
        <v>68.400000000000006</v>
      </c>
    </row>
    <row r="67" spans="1:22" ht="15.6" x14ac:dyDescent="0.25">
      <c r="A67" s="124">
        <v>62</v>
      </c>
      <c r="B67" s="1" t="s">
        <v>36</v>
      </c>
      <c r="C67" s="191">
        <v>59.533000000000001</v>
      </c>
      <c r="D67" s="191">
        <v>59.533000000000001</v>
      </c>
      <c r="E67" s="199">
        <v>6.2</v>
      </c>
      <c r="F67" s="199">
        <f t="shared" si="154"/>
        <v>6.2</v>
      </c>
      <c r="G67" s="199">
        <v>0.5</v>
      </c>
      <c r="H67" s="199">
        <v>0.5</v>
      </c>
      <c r="I67" s="199">
        <v>0.5</v>
      </c>
      <c r="J67" s="205">
        <f t="shared" si="150"/>
        <v>1.5</v>
      </c>
      <c r="K67" s="199">
        <v>0.5</v>
      </c>
      <c r="L67" s="199">
        <v>0.5</v>
      </c>
      <c r="M67" s="199">
        <v>0.7</v>
      </c>
      <c r="N67" s="205">
        <f t="shared" si="153"/>
        <v>1.7</v>
      </c>
      <c r="O67" s="199">
        <v>0.5</v>
      </c>
      <c r="P67" s="199">
        <v>0.5</v>
      </c>
      <c r="Q67" s="199">
        <v>0.5</v>
      </c>
      <c r="R67" s="205">
        <f t="shared" si="151"/>
        <v>1.5</v>
      </c>
      <c r="S67" s="199">
        <v>0.5</v>
      </c>
      <c r="T67" s="199">
        <v>0.5</v>
      </c>
      <c r="U67" s="199">
        <v>0.5</v>
      </c>
      <c r="V67" s="205">
        <f t="shared" si="152"/>
        <v>1.5</v>
      </c>
    </row>
    <row r="68" spans="1:22" ht="15.6" x14ac:dyDescent="0.25">
      <c r="A68" s="124">
        <f t="shared" si="0"/>
        <v>63</v>
      </c>
      <c r="B68" s="1" t="s">
        <v>37</v>
      </c>
      <c r="C68" s="191">
        <v>191.3</v>
      </c>
      <c r="D68" s="191">
        <v>191.3</v>
      </c>
      <c r="E68" s="199">
        <v>165.7</v>
      </c>
      <c r="F68" s="199">
        <f t="shared" si="154"/>
        <v>165.70000000000002</v>
      </c>
      <c r="G68" s="199">
        <v>13.8</v>
      </c>
      <c r="H68" s="199">
        <v>13.9</v>
      </c>
      <c r="I68" s="199">
        <v>13.8</v>
      </c>
      <c r="J68" s="205">
        <f t="shared" si="150"/>
        <v>41.5</v>
      </c>
      <c r="K68" s="199">
        <v>13.8</v>
      </c>
      <c r="L68" s="199">
        <v>13.8</v>
      </c>
      <c r="M68" s="199">
        <v>13.8</v>
      </c>
      <c r="N68" s="205">
        <f t="shared" si="153"/>
        <v>41.400000000000006</v>
      </c>
      <c r="O68" s="199">
        <v>13.8</v>
      </c>
      <c r="P68" s="199">
        <v>13.8</v>
      </c>
      <c r="Q68" s="199">
        <v>13.8</v>
      </c>
      <c r="R68" s="205">
        <f t="shared" si="151"/>
        <v>41.400000000000006</v>
      </c>
      <c r="S68" s="199">
        <v>13.8</v>
      </c>
      <c r="T68" s="199">
        <v>13.8</v>
      </c>
      <c r="U68" s="199">
        <v>13.8</v>
      </c>
      <c r="V68" s="205">
        <f t="shared" si="152"/>
        <v>41.400000000000006</v>
      </c>
    </row>
    <row r="69" spans="1:22" ht="15.6" x14ac:dyDescent="0.25">
      <c r="A69" s="124">
        <f t="shared" si="0"/>
        <v>64</v>
      </c>
      <c r="B69" s="1" t="s">
        <v>354</v>
      </c>
      <c r="C69" s="191">
        <v>49.5</v>
      </c>
      <c r="D69" s="191">
        <v>49.5</v>
      </c>
      <c r="E69" s="199">
        <v>52.1</v>
      </c>
      <c r="F69" s="199">
        <f t="shared" si="154"/>
        <v>52.099999999999994</v>
      </c>
      <c r="G69" s="199">
        <v>4.3</v>
      </c>
      <c r="H69" s="199">
        <v>4.3</v>
      </c>
      <c r="I69" s="199">
        <v>4.3</v>
      </c>
      <c r="J69" s="205">
        <f t="shared" si="150"/>
        <v>12.899999999999999</v>
      </c>
      <c r="K69" s="199">
        <v>4.5</v>
      </c>
      <c r="L69" s="199">
        <v>4.3</v>
      </c>
      <c r="M69" s="199">
        <v>4.3</v>
      </c>
      <c r="N69" s="205">
        <f t="shared" si="153"/>
        <v>13.100000000000001</v>
      </c>
      <c r="O69" s="199">
        <v>4.3</v>
      </c>
      <c r="P69" s="199">
        <v>4.3</v>
      </c>
      <c r="Q69" s="199">
        <v>4.5</v>
      </c>
      <c r="R69" s="205">
        <f t="shared" si="151"/>
        <v>13.1</v>
      </c>
      <c r="S69" s="199">
        <v>4.4000000000000004</v>
      </c>
      <c r="T69" s="199">
        <v>4.3</v>
      </c>
      <c r="U69" s="199">
        <v>4.3</v>
      </c>
      <c r="V69" s="205">
        <f t="shared" si="152"/>
        <v>13</v>
      </c>
    </row>
    <row r="70" spans="1:22" ht="15.6" x14ac:dyDescent="0.25">
      <c r="A70" s="124">
        <f t="shared" si="0"/>
        <v>65</v>
      </c>
      <c r="B70" s="1" t="s">
        <v>162</v>
      </c>
      <c r="C70" s="191">
        <v>67.507999999999996</v>
      </c>
      <c r="D70" s="191">
        <v>67.507999999999996</v>
      </c>
      <c r="E70" s="199">
        <v>26.8</v>
      </c>
      <c r="F70" s="199">
        <f t="shared" si="154"/>
        <v>26.799999999999997</v>
      </c>
      <c r="G70" s="199">
        <v>2.2000000000000002</v>
      </c>
      <c r="H70" s="199">
        <v>2.2000000000000002</v>
      </c>
      <c r="I70" s="199">
        <v>2.2000000000000002</v>
      </c>
      <c r="J70" s="205">
        <f t="shared" si="150"/>
        <v>6.6000000000000005</v>
      </c>
      <c r="K70" s="199">
        <v>2.4</v>
      </c>
      <c r="L70" s="199">
        <v>2.4</v>
      </c>
      <c r="M70" s="199">
        <v>2.2000000000000002</v>
      </c>
      <c r="N70" s="205">
        <f t="shared" si="153"/>
        <v>7</v>
      </c>
      <c r="O70" s="199">
        <v>2.2000000000000002</v>
      </c>
      <c r="P70" s="199">
        <v>2.2000000000000002</v>
      </c>
      <c r="Q70" s="199">
        <v>2.2000000000000002</v>
      </c>
      <c r="R70" s="205">
        <f t="shared" si="151"/>
        <v>6.6000000000000005</v>
      </c>
      <c r="S70" s="199">
        <v>2.2000000000000002</v>
      </c>
      <c r="T70" s="199">
        <v>2.2000000000000002</v>
      </c>
      <c r="U70" s="199">
        <v>2.2000000000000002</v>
      </c>
      <c r="V70" s="205">
        <f t="shared" si="152"/>
        <v>6.6000000000000005</v>
      </c>
    </row>
    <row r="71" spans="1:22" ht="15.6" x14ac:dyDescent="0.25">
      <c r="A71" s="124">
        <f t="shared" si="0"/>
        <v>66</v>
      </c>
      <c r="B71" s="1" t="s">
        <v>353</v>
      </c>
      <c r="C71" s="191">
        <v>63.9</v>
      </c>
      <c r="D71" s="191">
        <v>63.9</v>
      </c>
      <c r="E71" s="199">
        <v>31.2</v>
      </c>
      <c r="F71" s="199">
        <f t="shared" si="154"/>
        <v>31.200000000000006</v>
      </c>
      <c r="G71" s="199">
        <v>2.6</v>
      </c>
      <c r="H71" s="199">
        <v>2.6</v>
      </c>
      <c r="I71" s="199">
        <v>2.6</v>
      </c>
      <c r="J71" s="205">
        <f t="shared" si="150"/>
        <v>7.8000000000000007</v>
      </c>
      <c r="K71" s="199">
        <v>2.6</v>
      </c>
      <c r="L71" s="199">
        <v>2.6</v>
      </c>
      <c r="M71" s="199">
        <v>2.6</v>
      </c>
      <c r="N71" s="205">
        <f t="shared" si="153"/>
        <v>7.8000000000000007</v>
      </c>
      <c r="O71" s="199">
        <v>2.6</v>
      </c>
      <c r="P71" s="199">
        <v>2.6</v>
      </c>
      <c r="Q71" s="199">
        <v>2.6</v>
      </c>
      <c r="R71" s="205">
        <f t="shared" si="151"/>
        <v>7.8000000000000007</v>
      </c>
      <c r="S71" s="199">
        <v>2.6</v>
      </c>
      <c r="T71" s="199">
        <v>2.6</v>
      </c>
      <c r="U71" s="199">
        <v>2.6</v>
      </c>
      <c r="V71" s="205">
        <f t="shared" si="152"/>
        <v>7.8000000000000007</v>
      </c>
    </row>
    <row r="72" spans="1:22" ht="15.6" x14ac:dyDescent="0.25">
      <c r="A72" s="124">
        <f t="shared" si="0"/>
        <v>67</v>
      </c>
      <c r="B72" s="1" t="s">
        <v>355</v>
      </c>
      <c r="C72" s="191">
        <v>361</v>
      </c>
      <c r="D72" s="191">
        <v>361</v>
      </c>
      <c r="E72" s="199">
        <v>381</v>
      </c>
      <c r="F72" s="199">
        <f t="shared" si="154"/>
        <v>381.00000000000006</v>
      </c>
      <c r="G72" s="199">
        <v>31.8</v>
      </c>
      <c r="H72" s="199">
        <v>31.8</v>
      </c>
      <c r="I72" s="199">
        <v>31.8</v>
      </c>
      <c r="J72" s="205">
        <f t="shared" si="150"/>
        <v>95.4</v>
      </c>
      <c r="K72" s="199">
        <v>31.6</v>
      </c>
      <c r="L72" s="199">
        <v>31.6</v>
      </c>
      <c r="M72" s="199">
        <v>31.6</v>
      </c>
      <c r="N72" s="205">
        <f t="shared" si="153"/>
        <v>94.800000000000011</v>
      </c>
      <c r="O72" s="199">
        <v>31.8</v>
      </c>
      <c r="P72" s="199">
        <v>31.8</v>
      </c>
      <c r="Q72" s="199">
        <v>31.8</v>
      </c>
      <c r="R72" s="205">
        <f t="shared" si="151"/>
        <v>95.4</v>
      </c>
      <c r="S72" s="199">
        <v>31.8</v>
      </c>
      <c r="T72" s="199">
        <v>31.8</v>
      </c>
      <c r="U72" s="199">
        <v>31.8</v>
      </c>
      <c r="V72" s="205">
        <f t="shared" si="152"/>
        <v>95.4</v>
      </c>
    </row>
    <row r="73" spans="1:22" ht="15.6" x14ac:dyDescent="0.25">
      <c r="A73" s="124">
        <f t="shared" si="0"/>
        <v>68</v>
      </c>
      <c r="B73" s="1" t="s">
        <v>345</v>
      </c>
      <c r="C73" s="191">
        <v>144.33099999999999</v>
      </c>
      <c r="D73" s="191">
        <v>144.33099999999999</v>
      </c>
      <c r="E73" s="199">
        <v>46.2</v>
      </c>
      <c r="F73" s="199">
        <f t="shared" si="154"/>
        <v>46.199999999999989</v>
      </c>
      <c r="G73" s="199">
        <v>3.9</v>
      </c>
      <c r="H73" s="199">
        <v>3.9</v>
      </c>
      <c r="I73" s="199">
        <v>3.9</v>
      </c>
      <c r="J73" s="205">
        <f t="shared" si="150"/>
        <v>11.7</v>
      </c>
      <c r="K73" s="199">
        <v>3.7</v>
      </c>
      <c r="L73" s="199">
        <v>3.7</v>
      </c>
      <c r="M73" s="199">
        <v>3.7</v>
      </c>
      <c r="N73" s="205">
        <f t="shared" si="153"/>
        <v>11.100000000000001</v>
      </c>
      <c r="O73" s="199">
        <v>3.9</v>
      </c>
      <c r="P73" s="199">
        <v>3.9</v>
      </c>
      <c r="Q73" s="199">
        <v>3.9</v>
      </c>
      <c r="R73" s="205">
        <f t="shared" si="151"/>
        <v>11.7</v>
      </c>
      <c r="S73" s="199">
        <v>3.9</v>
      </c>
      <c r="T73" s="199">
        <v>3.9</v>
      </c>
      <c r="U73" s="199">
        <v>3.9</v>
      </c>
      <c r="V73" s="205">
        <f t="shared" si="152"/>
        <v>11.7</v>
      </c>
    </row>
    <row r="74" spans="1:22" ht="15.6" x14ac:dyDescent="0.25">
      <c r="A74" s="124">
        <f t="shared" si="0"/>
        <v>69</v>
      </c>
      <c r="B74" s="233" t="s">
        <v>346</v>
      </c>
      <c r="C74" s="191">
        <v>16.2</v>
      </c>
      <c r="D74" s="191">
        <v>16.2</v>
      </c>
      <c r="E74" s="199">
        <v>16.399999999999999</v>
      </c>
      <c r="F74" s="199">
        <f t="shared" si="154"/>
        <v>16.399999999999999</v>
      </c>
      <c r="G74" s="199">
        <v>1.4</v>
      </c>
      <c r="H74" s="199">
        <v>1.4</v>
      </c>
      <c r="I74" s="199">
        <v>1.4</v>
      </c>
      <c r="J74" s="205">
        <f t="shared" si="150"/>
        <v>4.1999999999999993</v>
      </c>
      <c r="K74" s="199">
        <v>1.4</v>
      </c>
      <c r="L74" s="199">
        <v>1.4</v>
      </c>
      <c r="M74" s="199">
        <v>1.4</v>
      </c>
      <c r="N74" s="205">
        <f t="shared" si="153"/>
        <v>4.1999999999999993</v>
      </c>
      <c r="O74" s="199">
        <v>1.2</v>
      </c>
      <c r="P74" s="199">
        <v>1.2</v>
      </c>
      <c r="Q74" s="199">
        <v>1.4</v>
      </c>
      <c r="R74" s="205">
        <f t="shared" si="151"/>
        <v>3.8</v>
      </c>
      <c r="S74" s="199">
        <v>1.4</v>
      </c>
      <c r="T74" s="199">
        <v>1.4</v>
      </c>
      <c r="U74" s="199">
        <v>1.4</v>
      </c>
      <c r="V74" s="205">
        <f t="shared" si="152"/>
        <v>4.1999999999999993</v>
      </c>
    </row>
    <row r="75" spans="1:22" ht="15.6" x14ac:dyDescent="0.25">
      <c r="A75" s="124">
        <f t="shared" si="0"/>
        <v>70</v>
      </c>
      <c r="B75" s="233" t="s">
        <v>38</v>
      </c>
      <c r="C75" s="191">
        <v>14578.24</v>
      </c>
      <c r="D75" s="191">
        <v>14578.24</v>
      </c>
      <c r="E75" s="199">
        <v>14647</v>
      </c>
      <c r="F75" s="199">
        <f t="shared" si="154"/>
        <v>14647.000000000002</v>
      </c>
      <c r="G75" s="199">
        <v>1220.5999999999999</v>
      </c>
      <c r="H75" s="199">
        <v>1220.5999999999999</v>
      </c>
      <c r="I75" s="199">
        <v>1220.5999999999999</v>
      </c>
      <c r="J75" s="205">
        <f t="shared" si="150"/>
        <v>3661.7999999999997</v>
      </c>
      <c r="K75" s="199">
        <v>1220.5999999999999</v>
      </c>
      <c r="L75" s="199">
        <v>1220.5999999999999</v>
      </c>
      <c r="M75" s="199">
        <v>1220.5999999999999</v>
      </c>
      <c r="N75" s="205">
        <f t="shared" si="153"/>
        <v>3661.7999999999997</v>
      </c>
      <c r="O75" s="199">
        <v>1220.5</v>
      </c>
      <c r="P75" s="199">
        <v>1220.5</v>
      </c>
      <c r="Q75" s="199">
        <v>1220.5999999999999</v>
      </c>
      <c r="R75" s="205">
        <f t="shared" si="151"/>
        <v>3661.6</v>
      </c>
      <c r="S75" s="199">
        <v>1220.5999999999999</v>
      </c>
      <c r="T75" s="199">
        <v>1220.5999999999999</v>
      </c>
      <c r="U75" s="199">
        <v>1220.5999999999999</v>
      </c>
      <c r="V75" s="205">
        <f t="shared" si="152"/>
        <v>3661.7999999999997</v>
      </c>
    </row>
    <row r="76" spans="1:22" ht="15.6" x14ac:dyDescent="0.25">
      <c r="A76" s="150">
        <v>71</v>
      </c>
      <c r="B76" s="233" t="s">
        <v>356</v>
      </c>
      <c r="C76" s="191">
        <v>15.9</v>
      </c>
      <c r="D76" s="191">
        <v>15.9</v>
      </c>
      <c r="E76" s="199">
        <v>10.5</v>
      </c>
      <c r="F76" s="199">
        <f t="shared" si="154"/>
        <v>10.500000000000002</v>
      </c>
      <c r="G76" s="199">
        <v>0.8</v>
      </c>
      <c r="H76" s="199">
        <v>0.8</v>
      </c>
      <c r="I76" s="199">
        <v>0.8</v>
      </c>
      <c r="J76" s="205">
        <f t="shared" si="150"/>
        <v>2.4000000000000004</v>
      </c>
      <c r="K76" s="199">
        <v>0.9</v>
      </c>
      <c r="L76" s="199">
        <v>0.9</v>
      </c>
      <c r="M76" s="199">
        <v>0.9</v>
      </c>
      <c r="N76" s="205">
        <f t="shared" si="153"/>
        <v>2.7</v>
      </c>
      <c r="O76" s="199">
        <v>0.9</v>
      </c>
      <c r="P76" s="199">
        <v>0.9</v>
      </c>
      <c r="Q76" s="199">
        <v>0.9</v>
      </c>
      <c r="R76" s="205">
        <f t="shared" si="151"/>
        <v>2.7</v>
      </c>
      <c r="S76" s="199">
        <v>0.9</v>
      </c>
      <c r="T76" s="199">
        <v>0.9</v>
      </c>
      <c r="U76" s="199">
        <v>0.9</v>
      </c>
      <c r="V76" s="205">
        <f t="shared" si="152"/>
        <v>2.7</v>
      </c>
    </row>
    <row r="77" spans="1:22" ht="30" x14ac:dyDescent="0.25">
      <c r="A77" s="150">
        <v>72</v>
      </c>
      <c r="B77" s="1" t="s">
        <v>362</v>
      </c>
      <c r="C77" s="191">
        <v>242</v>
      </c>
      <c r="D77" s="191">
        <v>242</v>
      </c>
      <c r="E77" s="199">
        <v>939</v>
      </c>
      <c r="F77" s="199">
        <f t="shared" si="154"/>
        <v>939.00000000000011</v>
      </c>
      <c r="G77" s="199">
        <v>78.2</v>
      </c>
      <c r="H77" s="199">
        <v>78.2</v>
      </c>
      <c r="I77" s="199">
        <v>78.2</v>
      </c>
      <c r="J77" s="205">
        <f t="shared" si="150"/>
        <v>234.60000000000002</v>
      </c>
      <c r="K77" s="199">
        <v>78.2</v>
      </c>
      <c r="L77" s="199">
        <v>78.2</v>
      </c>
      <c r="M77" s="199">
        <v>78.2</v>
      </c>
      <c r="N77" s="205">
        <f t="shared" si="153"/>
        <v>234.60000000000002</v>
      </c>
      <c r="O77" s="199">
        <v>78.400000000000006</v>
      </c>
      <c r="P77" s="199">
        <v>78.400000000000006</v>
      </c>
      <c r="Q77" s="199">
        <v>78.400000000000006</v>
      </c>
      <c r="R77" s="205">
        <f t="shared" si="151"/>
        <v>235.20000000000002</v>
      </c>
      <c r="S77" s="199">
        <v>78.2</v>
      </c>
      <c r="T77" s="199">
        <v>78.2</v>
      </c>
      <c r="U77" s="199">
        <v>78.2</v>
      </c>
      <c r="V77" s="205">
        <f t="shared" si="152"/>
        <v>234.60000000000002</v>
      </c>
    </row>
    <row r="78" spans="1:22" ht="15.6" x14ac:dyDescent="0.25">
      <c r="A78" s="124">
        <v>73</v>
      </c>
      <c r="B78" s="1" t="s">
        <v>35</v>
      </c>
      <c r="C78" s="191">
        <v>5061.2000000000007</v>
      </c>
      <c r="D78" s="191">
        <f>8433.6-70.4-3302</f>
        <v>5061.2000000000007</v>
      </c>
      <c r="E78" s="206">
        <v>11</v>
      </c>
      <c r="F78" s="199">
        <f>G78+H78+I78+K78+L78+M78+O78+P78+Q78+S78+T78+U78</f>
        <v>11.000000000000002</v>
      </c>
      <c r="G78" s="199">
        <v>0.9</v>
      </c>
      <c r="H78" s="199">
        <v>0.9</v>
      </c>
      <c r="I78" s="199">
        <v>0.9</v>
      </c>
      <c r="J78" s="205">
        <f t="shared" si="150"/>
        <v>2.7</v>
      </c>
      <c r="K78" s="199">
        <v>0.9</v>
      </c>
      <c r="L78" s="199">
        <v>0.9</v>
      </c>
      <c r="M78" s="199">
        <v>0.9</v>
      </c>
      <c r="N78" s="205">
        <f t="shared" si="153"/>
        <v>2.7</v>
      </c>
      <c r="O78" s="199">
        <v>0.9</v>
      </c>
      <c r="P78" s="199">
        <v>1</v>
      </c>
      <c r="Q78" s="199">
        <v>1</v>
      </c>
      <c r="R78" s="205">
        <f t="shared" si="151"/>
        <v>2.9</v>
      </c>
      <c r="S78" s="199">
        <v>0.9</v>
      </c>
      <c r="T78" s="199">
        <v>0.9</v>
      </c>
      <c r="U78" s="199">
        <v>0.9</v>
      </c>
      <c r="V78" s="205">
        <f t="shared" si="152"/>
        <v>2.7</v>
      </c>
    </row>
    <row r="79" spans="1:22" ht="15.6" x14ac:dyDescent="0.25">
      <c r="A79" s="150">
        <v>74</v>
      </c>
      <c r="B79" s="1" t="s">
        <v>363</v>
      </c>
      <c r="C79" s="191">
        <v>70.400000000000006</v>
      </c>
      <c r="D79" s="191">
        <v>70.400000000000006</v>
      </c>
      <c r="E79" s="206">
        <v>145.69999999999999</v>
      </c>
      <c r="F79" s="199">
        <f>G79+H79+I79+K79+L79+M79+O79+P79+Q79+S79+T79+U79</f>
        <v>145.69999999999999</v>
      </c>
      <c r="G79" s="199">
        <v>12.1</v>
      </c>
      <c r="H79" s="199">
        <v>12.1</v>
      </c>
      <c r="I79" s="199">
        <v>12.1</v>
      </c>
      <c r="J79" s="205">
        <f t="shared" si="150"/>
        <v>36.299999999999997</v>
      </c>
      <c r="K79" s="199">
        <v>12.1</v>
      </c>
      <c r="L79" s="199">
        <v>12.1</v>
      </c>
      <c r="M79" s="199">
        <v>12.1</v>
      </c>
      <c r="N79" s="205">
        <f t="shared" si="153"/>
        <v>36.299999999999997</v>
      </c>
      <c r="O79" s="199">
        <v>12.1</v>
      </c>
      <c r="P79" s="199">
        <v>12.2</v>
      </c>
      <c r="Q79" s="199">
        <v>12.2</v>
      </c>
      <c r="R79" s="205">
        <f t="shared" si="151"/>
        <v>36.5</v>
      </c>
      <c r="S79" s="199">
        <v>12.2</v>
      </c>
      <c r="T79" s="199">
        <v>12.2</v>
      </c>
      <c r="U79" s="199">
        <v>12.2</v>
      </c>
      <c r="V79" s="205">
        <f t="shared" si="152"/>
        <v>36.599999999999994</v>
      </c>
    </row>
    <row r="80" spans="1:22" ht="15.6" x14ac:dyDescent="0.3">
      <c r="A80" s="124">
        <v>75</v>
      </c>
      <c r="B80" s="85" t="s">
        <v>51</v>
      </c>
      <c r="C80" s="92">
        <f>SUM(C57:C79)</f>
        <v>23623.612000000005</v>
      </c>
      <c r="D80" s="201">
        <f>SUM(D57:D79)</f>
        <v>23623.612000000005</v>
      </c>
      <c r="E80" s="201">
        <f t="shared" ref="E80:V80" si="155">SUM(E57:E79)</f>
        <v>19950.3</v>
      </c>
      <c r="F80" s="201">
        <f t="shared" si="155"/>
        <v>19950.300000000003</v>
      </c>
      <c r="G80" s="184">
        <f t="shared" si="155"/>
        <v>1661.8999999999999</v>
      </c>
      <c r="H80" s="184">
        <f t="shared" si="155"/>
        <v>1662.5</v>
      </c>
      <c r="I80" s="184">
        <f t="shared" si="155"/>
        <v>1662.3999999999999</v>
      </c>
      <c r="J80" s="184">
        <f t="shared" si="155"/>
        <v>4986.7999999999993</v>
      </c>
      <c r="K80" s="184">
        <f t="shared" si="155"/>
        <v>1662.6000000000001</v>
      </c>
      <c r="L80" s="184">
        <f t="shared" si="155"/>
        <v>1662.4</v>
      </c>
      <c r="M80" s="184">
        <f t="shared" si="155"/>
        <v>1662.3</v>
      </c>
      <c r="N80" s="184">
        <f t="shared" si="155"/>
        <v>4987.3</v>
      </c>
      <c r="O80" s="184">
        <f t="shared" si="155"/>
        <v>1662.4</v>
      </c>
      <c r="P80" s="184">
        <f t="shared" si="155"/>
        <v>1662.6000000000001</v>
      </c>
      <c r="Q80" s="184">
        <f t="shared" si="155"/>
        <v>1663.0000000000002</v>
      </c>
      <c r="R80" s="184">
        <f t="shared" si="155"/>
        <v>4987.9999999999991</v>
      </c>
      <c r="S80" s="184">
        <f t="shared" si="155"/>
        <v>1662.7000000000003</v>
      </c>
      <c r="T80" s="184">
        <f t="shared" si="155"/>
        <v>1662.8000000000002</v>
      </c>
      <c r="U80" s="184">
        <f t="shared" si="155"/>
        <v>1662.7000000000003</v>
      </c>
      <c r="V80" s="184">
        <f t="shared" si="155"/>
        <v>4988.2</v>
      </c>
    </row>
    <row r="81" spans="1:22" ht="15.6" x14ac:dyDescent="0.3">
      <c r="A81" s="124">
        <f t="shared" ref="A81:A98" si="156">A80+1</f>
        <v>76</v>
      </c>
      <c r="B81" s="85" t="s">
        <v>50</v>
      </c>
      <c r="C81" s="92">
        <f>SUM(C47,C50,C55,C80)</f>
        <v>204260.00299999997</v>
      </c>
      <c r="D81" s="201">
        <f>SUM(D47,D50,D55,D80)</f>
        <v>204260.06699999998</v>
      </c>
      <c r="E81" s="201">
        <f>SUM(E47,E50,E55,E80)</f>
        <v>255577.28599999999</v>
      </c>
      <c r="F81" s="201">
        <f>SUM(F47,F50,F55,F80)</f>
        <v>255577.28600000002</v>
      </c>
      <c r="G81" s="193">
        <f t="shared" ref="G81:V81" si="157">SUM(G47,G50,G55,G80)</f>
        <v>21297.558000000005</v>
      </c>
      <c r="H81" s="194">
        <f t="shared" si="157"/>
        <v>21297.558000000005</v>
      </c>
      <c r="I81" s="194">
        <f t="shared" si="157"/>
        <v>21298.058000000005</v>
      </c>
      <c r="J81" s="194">
        <f t="shared" si="157"/>
        <v>63893.173999999999</v>
      </c>
      <c r="K81" s="194">
        <f t="shared" si="157"/>
        <v>21298.258000000002</v>
      </c>
      <c r="L81" s="194">
        <f t="shared" si="157"/>
        <v>21298.058000000005</v>
      </c>
      <c r="M81" s="194">
        <f t="shared" si="157"/>
        <v>21297.958000000002</v>
      </c>
      <c r="N81" s="194">
        <f t="shared" si="157"/>
        <v>63894.274000000005</v>
      </c>
      <c r="O81" s="194">
        <f t="shared" si="157"/>
        <v>21297.813999999998</v>
      </c>
      <c r="P81" s="194">
        <f t="shared" si="157"/>
        <v>21298.013999999996</v>
      </c>
      <c r="Q81" s="194">
        <f t="shared" si="157"/>
        <v>21298.536</v>
      </c>
      <c r="R81" s="194">
        <f t="shared" si="157"/>
        <v>63894.364000000001</v>
      </c>
      <c r="S81" s="194">
        <f t="shared" si="157"/>
        <v>21298.48</v>
      </c>
      <c r="T81" s="194">
        <f t="shared" si="157"/>
        <v>21298.457999999999</v>
      </c>
      <c r="U81" s="194">
        <f t="shared" si="157"/>
        <v>21298.536</v>
      </c>
      <c r="V81" s="194">
        <f t="shared" si="157"/>
        <v>63895.474000000002</v>
      </c>
    </row>
    <row r="82" spans="1:22" ht="15.6" x14ac:dyDescent="0.3">
      <c r="A82" s="124">
        <f t="shared" si="156"/>
        <v>77</v>
      </c>
      <c r="B82" s="85" t="s">
        <v>39</v>
      </c>
      <c r="C82" s="20">
        <f t="shared" ref="C82:V82" si="158">C15-C81</f>
        <v>-22602.602999999974</v>
      </c>
      <c r="D82" s="193">
        <f>D15-D81</f>
        <v>-22602.712</v>
      </c>
      <c r="E82" s="194">
        <f>E15-E81</f>
        <v>-75278.454399999988</v>
      </c>
      <c r="F82" s="194">
        <f t="shared" si="158"/>
        <v>-75278.454400000017</v>
      </c>
      <c r="G82" s="193">
        <f t="shared" si="158"/>
        <v>-6216.8363383401866</v>
      </c>
      <c r="H82" s="194">
        <f t="shared" si="158"/>
        <v>-6642.1832533343586</v>
      </c>
      <c r="I82" s="194">
        <f t="shared" si="158"/>
        <v>-4406.3575322076649</v>
      </c>
      <c r="J82" s="194">
        <f t="shared" si="158"/>
        <v>-17265.377123882201</v>
      </c>
      <c r="K82" s="194">
        <f t="shared" si="158"/>
        <v>-6899.7084557204689</v>
      </c>
      <c r="L82" s="194">
        <f t="shared" si="158"/>
        <v>-6618.0103383309106</v>
      </c>
      <c r="M82" s="194">
        <f t="shared" si="158"/>
        <v>-6478.2064225054564</v>
      </c>
      <c r="N82" s="194">
        <f t="shared" si="158"/>
        <v>-19995.925216556832</v>
      </c>
      <c r="O82" s="194">
        <f t="shared" si="158"/>
        <v>-6062.2935046440289</v>
      </c>
      <c r="P82" s="194">
        <f t="shared" si="158"/>
        <v>-6220.2523813667576</v>
      </c>
      <c r="Q82" s="194">
        <f t="shared" si="158"/>
        <v>-7041.9744241049229</v>
      </c>
      <c r="R82" s="194">
        <f t="shared" si="158"/>
        <v>-19324.520310115717</v>
      </c>
      <c r="S82" s="194">
        <f t="shared" si="158"/>
        <v>-6162.1716384851006</v>
      </c>
      <c r="T82" s="194">
        <f t="shared" si="158"/>
        <v>-6442.314397275426</v>
      </c>
      <c r="U82" s="194">
        <f t="shared" si="158"/>
        <v>-6088.145713684713</v>
      </c>
      <c r="V82" s="194">
        <f t="shared" si="158"/>
        <v>-18692.631749445245</v>
      </c>
    </row>
    <row r="83" spans="1:22" ht="30" x14ac:dyDescent="0.25">
      <c r="A83" s="124">
        <f t="shared" si="156"/>
        <v>78</v>
      </c>
      <c r="B83" s="1" t="s">
        <v>52</v>
      </c>
      <c r="C83" s="95">
        <v>1980.6</v>
      </c>
      <c r="D83" s="195">
        <v>1980.6</v>
      </c>
      <c r="E83" s="182">
        <v>1981</v>
      </c>
      <c r="F83" s="186">
        <f>G83+H83+I83+K83+L83+M83+O83+P83+Q83+S83+T83+U83</f>
        <v>1980</v>
      </c>
      <c r="G83" s="186">
        <v>165</v>
      </c>
      <c r="H83" s="186">
        <v>165</v>
      </c>
      <c r="I83" s="186">
        <v>165</v>
      </c>
      <c r="J83" s="187">
        <f>G83+H83+I83</f>
        <v>495</v>
      </c>
      <c r="K83" s="186">
        <v>165</v>
      </c>
      <c r="L83" s="186">
        <v>165</v>
      </c>
      <c r="M83" s="186">
        <v>165</v>
      </c>
      <c r="N83" s="187">
        <f>K83+L83+M83</f>
        <v>495</v>
      </c>
      <c r="O83" s="186">
        <v>165</v>
      </c>
      <c r="P83" s="186">
        <v>165</v>
      </c>
      <c r="Q83" s="186">
        <v>165</v>
      </c>
      <c r="R83" s="187">
        <f>O83+P83+Q83</f>
        <v>495</v>
      </c>
      <c r="S83" s="186">
        <v>165</v>
      </c>
      <c r="T83" s="186">
        <v>165</v>
      </c>
      <c r="U83" s="186">
        <v>165</v>
      </c>
      <c r="V83" s="187">
        <f>S83+T83+U83</f>
        <v>495</v>
      </c>
    </row>
    <row r="84" spans="1:22" ht="15.6" x14ac:dyDescent="0.25">
      <c r="A84" s="124">
        <f t="shared" si="156"/>
        <v>79</v>
      </c>
      <c r="B84" s="1" t="s">
        <v>40</v>
      </c>
      <c r="C84" s="95">
        <v>4371.8</v>
      </c>
      <c r="D84" s="195">
        <v>4371.8</v>
      </c>
      <c r="E84" s="192">
        <v>3649.7</v>
      </c>
      <c r="F84" s="186">
        <f>G84+H84+I84+K84+L84+M84+O84+P84+Q84+S84+T84+U84</f>
        <v>3649.6999999999994</v>
      </c>
      <c r="G84" s="182">
        <v>304.2</v>
      </c>
      <c r="H84" s="182">
        <v>304.2</v>
      </c>
      <c r="I84" s="182">
        <v>304.2</v>
      </c>
      <c r="J84" s="187">
        <f>G84+H84+I84</f>
        <v>912.59999999999991</v>
      </c>
      <c r="K84" s="182">
        <v>304.2</v>
      </c>
      <c r="L84" s="182">
        <v>304.2</v>
      </c>
      <c r="M84" s="182">
        <v>304.10000000000002</v>
      </c>
      <c r="N84" s="187">
        <f>K84+L84+M84</f>
        <v>912.5</v>
      </c>
      <c r="O84" s="182">
        <v>304.10000000000002</v>
      </c>
      <c r="P84" s="182">
        <v>304.10000000000002</v>
      </c>
      <c r="Q84" s="182">
        <v>304.10000000000002</v>
      </c>
      <c r="R84" s="187">
        <f>O84+P84+Q84</f>
        <v>912.30000000000007</v>
      </c>
      <c r="S84" s="182">
        <v>304.10000000000002</v>
      </c>
      <c r="T84" s="182">
        <v>304.10000000000002</v>
      </c>
      <c r="U84" s="182">
        <v>304.10000000000002</v>
      </c>
      <c r="V84" s="187">
        <f>S84+T84+U84</f>
        <v>912.30000000000007</v>
      </c>
    </row>
    <row r="85" spans="1:22" ht="15.6" x14ac:dyDescent="0.25">
      <c r="A85" s="124">
        <f t="shared" si="156"/>
        <v>80</v>
      </c>
      <c r="B85" s="1" t="s">
        <v>208</v>
      </c>
      <c r="C85" s="95">
        <v>29895.8</v>
      </c>
      <c r="D85" s="195">
        <v>29895.8</v>
      </c>
      <c r="E85" s="186">
        <v>1896</v>
      </c>
      <c r="F85" s="186">
        <v>1896</v>
      </c>
      <c r="G85" s="186">
        <v>158</v>
      </c>
      <c r="H85" s="186">
        <v>158</v>
      </c>
      <c r="I85" s="186">
        <v>158</v>
      </c>
      <c r="J85" s="187">
        <f t="shared" ref="J85:J86" si="159">G85+H85+I85</f>
        <v>474</v>
      </c>
      <c r="K85" s="186">
        <v>158</v>
      </c>
      <c r="L85" s="186">
        <v>158</v>
      </c>
      <c r="M85" s="186">
        <v>158</v>
      </c>
      <c r="N85" s="187">
        <f t="shared" ref="N85:N86" si="160">K85+L85+M85</f>
        <v>474</v>
      </c>
      <c r="O85" s="186">
        <v>158</v>
      </c>
      <c r="P85" s="186">
        <v>158</v>
      </c>
      <c r="Q85" s="186">
        <v>158</v>
      </c>
      <c r="R85" s="187">
        <f t="shared" ref="R85:R86" si="161">O85+P85+Q85</f>
        <v>474</v>
      </c>
      <c r="S85" s="186">
        <v>158</v>
      </c>
      <c r="T85" s="186">
        <v>158</v>
      </c>
      <c r="U85" s="186">
        <v>158</v>
      </c>
      <c r="V85" s="187">
        <f t="shared" ref="V85:V86" si="162">S85+T85+U85</f>
        <v>474</v>
      </c>
    </row>
    <row r="86" spans="1:22" ht="15.6" x14ac:dyDescent="0.25">
      <c r="A86" s="124">
        <f t="shared" si="156"/>
        <v>81</v>
      </c>
      <c r="B86" s="1" t="s">
        <v>35</v>
      </c>
      <c r="C86" s="95">
        <v>928</v>
      </c>
      <c r="D86" s="195">
        <v>928</v>
      </c>
      <c r="E86" s="186">
        <v>928</v>
      </c>
      <c r="F86" s="186">
        <v>928</v>
      </c>
      <c r="G86" s="186">
        <v>77</v>
      </c>
      <c r="H86" s="186">
        <v>77</v>
      </c>
      <c r="I86" s="186">
        <v>77</v>
      </c>
      <c r="J86" s="187">
        <f t="shared" si="159"/>
        <v>231</v>
      </c>
      <c r="K86" s="186">
        <v>77</v>
      </c>
      <c r="L86" s="186">
        <v>77</v>
      </c>
      <c r="M86" s="186">
        <v>77</v>
      </c>
      <c r="N86" s="187">
        <f t="shared" si="160"/>
        <v>231</v>
      </c>
      <c r="O86" s="186">
        <v>77</v>
      </c>
      <c r="P86" s="186">
        <v>77</v>
      </c>
      <c r="Q86" s="186">
        <v>77</v>
      </c>
      <c r="R86" s="187">
        <f t="shared" si="161"/>
        <v>231</v>
      </c>
      <c r="S86" s="186">
        <v>77</v>
      </c>
      <c r="T86" s="186">
        <v>77</v>
      </c>
      <c r="U86" s="186">
        <v>77</v>
      </c>
      <c r="V86" s="187">
        <f t="shared" si="162"/>
        <v>231</v>
      </c>
    </row>
    <row r="87" spans="1:22" ht="15.6" x14ac:dyDescent="0.3">
      <c r="A87" s="124">
        <f t="shared" si="156"/>
        <v>82</v>
      </c>
      <c r="B87" s="85" t="s">
        <v>41</v>
      </c>
      <c r="C87" s="20">
        <f>C82+C83-C84+C85-C86</f>
        <v>3973.9970000000249</v>
      </c>
      <c r="D87" s="193">
        <f>D82+D83-D84+D85-D86</f>
        <v>3973.887999999999</v>
      </c>
      <c r="E87" s="193">
        <f>E82+E83-E84+E85-E86</f>
        <v>-75979.154399999985</v>
      </c>
      <c r="F87" s="193">
        <f t="shared" ref="F87:J87" si="163">F82+F83-F84+F85-F86</f>
        <v>-75980.154400000014</v>
      </c>
      <c r="G87" s="193">
        <f t="shared" si="163"/>
        <v>-6275.0363383401864</v>
      </c>
      <c r="H87" s="193">
        <f t="shared" si="163"/>
        <v>-6700.3832533343584</v>
      </c>
      <c r="I87" s="193">
        <f t="shared" si="163"/>
        <v>-4464.5575322076647</v>
      </c>
      <c r="J87" s="193">
        <f t="shared" si="163"/>
        <v>-17439.9771238822</v>
      </c>
      <c r="K87" s="193">
        <f t="shared" ref="K87" si="164">K82+K83-K84+K85-K86</f>
        <v>-6957.9084557204687</v>
      </c>
      <c r="L87" s="193">
        <f t="shared" ref="L87" si="165">L82+L83-L84+L85-L86</f>
        <v>-6676.2103383309104</v>
      </c>
      <c r="M87" s="193">
        <f t="shared" ref="M87" si="166">M82+M83-M84+M85-M86</f>
        <v>-6536.3064225054568</v>
      </c>
      <c r="N87" s="193">
        <f t="shared" ref="N87" si="167">N82+N83-N84+N85-N86</f>
        <v>-20170.425216556832</v>
      </c>
      <c r="O87" s="193">
        <f t="shared" ref="O87" si="168">O82+O83-O84+O85-O86</f>
        <v>-6120.3935046440292</v>
      </c>
      <c r="P87" s="193">
        <f t="shared" ref="P87" si="169">P82+P83-P84+P85-P86</f>
        <v>-6278.352381366758</v>
      </c>
      <c r="Q87" s="193">
        <f t="shared" ref="Q87" si="170">Q82+Q83-Q84+Q85-Q86</f>
        <v>-7100.0744241049233</v>
      </c>
      <c r="R87" s="193">
        <f t="shared" ref="R87" si="171">R82+R83-R84+R85-R86</f>
        <v>-19498.820310115716</v>
      </c>
      <c r="S87" s="193">
        <f t="shared" ref="S87" si="172">S82+S83-S84+S85-S86</f>
        <v>-6220.271638485101</v>
      </c>
      <c r="T87" s="193">
        <f t="shared" ref="T87" si="173">T82+T83-T84+T85-T86</f>
        <v>-6500.4143972754264</v>
      </c>
      <c r="U87" s="193">
        <f t="shared" ref="U87" si="174">U82+U83-U84+U85-U86</f>
        <v>-6146.2457136847133</v>
      </c>
      <c r="V87" s="193">
        <f t="shared" ref="V87" si="175">V82+V83-V84+V85-V86</f>
        <v>-18866.931749445244</v>
      </c>
    </row>
    <row r="88" spans="1:22" ht="15.6" x14ac:dyDescent="0.25">
      <c r="A88" s="124">
        <f t="shared" si="156"/>
        <v>83</v>
      </c>
      <c r="B88" s="1" t="s">
        <v>42</v>
      </c>
      <c r="C88" s="195">
        <v>0</v>
      </c>
      <c r="D88" s="195">
        <v>0</v>
      </c>
      <c r="E88" s="186">
        <v>0</v>
      </c>
      <c r="F88" s="186">
        <f>G88+H88+I88+K88+L88+M88+O88+P88+Q88+S88+T88+U88</f>
        <v>0</v>
      </c>
      <c r="G88" s="186">
        <v>0</v>
      </c>
      <c r="H88" s="186">
        <v>0</v>
      </c>
      <c r="I88" s="186">
        <v>0</v>
      </c>
      <c r="J88" s="187">
        <f>G88+H88+I88</f>
        <v>0</v>
      </c>
      <c r="K88" s="186">
        <v>0</v>
      </c>
      <c r="L88" s="186">
        <v>0</v>
      </c>
      <c r="M88" s="186">
        <v>0</v>
      </c>
      <c r="N88" s="187">
        <f>K88+L88+M88</f>
        <v>0</v>
      </c>
      <c r="O88" s="186">
        <v>0</v>
      </c>
      <c r="P88" s="186">
        <v>0</v>
      </c>
      <c r="Q88" s="186">
        <v>0</v>
      </c>
      <c r="R88" s="187">
        <f>O88+P88+Q88</f>
        <v>0</v>
      </c>
      <c r="S88" s="186">
        <v>0</v>
      </c>
      <c r="T88" s="186">
        <v>0</v>
      </c>
      <c r="U88" s="186">
        <v>0</v>
      </c>
      <c r="V88" s="187">
        <f>S88+T88+U88</f>
        <v>0</v>
      </c>
    </row>
    <row r="89" spans="1:22" ht="30" x14ac:dyDescent="0.25">
      <c r="A89" s="124">
        <f t="shared" si="156"/>
        <v>84</v>
      </c>
      <c r="B89" s="1" t="s">
        <v>43</v>
      </c>
      <c r="C89" s="195">
        <v>0</v>
      </c>
      <c r="D89" s="195">
        <v>0</v>
      </c>
      <c r="E89" s="186">
        <v>0</v>
      </c>
      <c r="F89" s="186">
        <f>G89+H89+I89+K89+L89+M89+O89+P89+Q89+S89+T89+U89</f>
        <v>0</v>
      </c>
      <c r="G89" s="186">
        <v>0</v>
      </c>
      <c r="H89" s="186">
        <v>0</v>
      </c>
      <c r="I89" s="186">
        <v>0</v>
      </c>
      <c r="J89" s="187">
        <f>G89+H89+I89</f>
        <v>0</v>
      </c>
      <c r="K89" s="186">
        <v>0</v>
      </c>
      <c r="L89" s="186">
        <v>0</v>
      </c>
      <c r="M89" s="186">
        <v>0</v>
      </c>
      <c r="N89" s="187">
        <f>K89+L89+M89</f>
        <v>0</v>
      </c>
      <c r="O89" s="186">
        <v>0</v>
      </c>
      <c r="P89" s="186">
        <v>0</v>
      </c>
      <c r="Q89" s="186">
        <v>0</v>
      </c>
      <c r="R89" s="187">
        <f>O89+P89+Q89</f>
        <v>0</v>
      </c>
      <c r="S89" s="186">
        <v>0</v>
      </c>
      <c r="T89" s="186">
        <v>0</v>
      </c>
      <c r="U89" s="186">
        <v>0</v>
      </c>
      <c r="V89" s="187">
        <f>S89+T89+U89</f>
        <v>0</v>
      </c>
    </row>
    <row r="90" spans="1:22" ht="16.8" x14ac:dyDescent="0.25">
      <c r="A90" s="124">
        <f t="shared" si="156"/>
        <v>85</v>
      </c>
      <c r="B90" s="96" t="s">
        <v>209</v>
      </c>
      <c r="C90" s="195">
        <v>0</v>
      </c>
      <c r="D90" s="195">
        <v>0</v>
      </c>
      <c r="E90" s="186">
        <v>0</v>
      </c>
      <c r="F90" s="186">
        <f>G90+H90+I90+K90+L90+M90+O90+P90+Q90+S90+T90+U90</f>
        <v>0</v>
      </c>
      <c r="G90" s="186">
        <v>0</v>
      </c>
      <c r="H90" s="186">
        <v>0</v>
      </c>
      <c r="I90" s="186">
        <v>0</v>
      </c>
      <c r="J90" s="187">
        <f>G90+H90+I90</f>
        <v>0</v>
      </c>
      <c r="K90" s="186">
        <v>0</v>
      </c>
      <c r="L90" s="186">
        <v>0</v>
      </c>
      <c r="M90" s="186">
        <v>0</v>
      </c>
      <c r="N90" s="187">
        <f>K90+L90+M90</f>
        <v>0</v>
      </c>
      <c r="O90" s="186">
        <v>0</v>
      </c>
      <c r="P90" s="186">
        <v>0</v>
      </c>
      <c r="Q90" s="186">
        <v>0</v>
      </c>
      <c r="R90" s="187">
        <f>O90+P90+Q90</f>
        <v>0</v>
      </c>
      <c r="S90" s="186">
        <v>0</v>
      </c>
      <c r="T90" s="186">
        <v>0</v>
      </c>
      <c r="U90" s="186">
        <v>0</v>
      </c>
      <c r="V90" s="187">
        <f>S90+T90+U90</f>
        <v>0</v>
      </c>
    </row>
    <row r="91" spans="1:22" ht="30" x14ac:dyDescent="0.25">
      <c r="A91" s="124">
        <f t="shared" si="156"/>
        <v>86</v>
      </c>
      <c r="B91" s="1" t="s">
        <v>210</v>
      </c>
      <c r="C91" s="195">
        <v>3302</v>
      </c>
      <c r="D91" s="195">
        <v>3302</v>
      </c>
      <c r="E91" s="186">
        <v>3302</v>
      </c>
      <c r="F91" s="186">
        <v>3302</v>
      </c>
      <c r="G91" s="186">
        <v>275</v>
      </c>
      <c r="H91" s="186">
        <v>275</v>
      </c>
      <c r="I91" s="186">
        <v>275</v>
      </c>
      <c r="J91" s="187">
        <f>G91+H91+I91</f>
        <v>825</v>
      </c>
      <c r="K91" s="186">
        <v>275</v>
      </c>
      <c r="L91" s="186">
        <v>275</v>
      </c>
      <c r="M91" s="186">
        <v>275</v>
      </c>
      <c r="N91" s="187">
        <f>K91+L91+M91</f>
        <v>825</v>
      </c>
      <c r="O91" s="186">
        <v>275</v>
      </c>
      <c r="P91" s="186">
        <v>275</v>
      </c>
      <c r="Q91" s="186">
        <v>275</v>
      </c>
      <c r="R91" s="187">
        <f>O91+P91+Q91</f>
        <v>825</v>
      </c>
      <c r="S91" s="186">
        <v>275</v>
      </c>
      <c r="T91" s="186">
        <v>275</v>
      </c>
      <c r="U91" s="186">
        <v>275</v>
      </c>
      <c r="V91" s="187">
        <f>S91+T91+U91</f>
        <v>825</v>
      </c>
    </row>
    <row r="92" spans="1:22" ht="30" x14ac:dyDescent="0.25">
      <c r="A92" s="124">
        <f t="shared" si="156"/>
        <v>87</v>
      </c>
      <c r="B92" s="1" t="s">
        <v>207</v>
      </c>
      <c r="C92" s="195">
        <v>299.29999999999995</v>
      </c>
      <c r="D92" s="195">
        <f>1684.5-1385.2</f>
        <v>299.29999999999995</v>
      </c>
      <c r="E92" s="186">
        <v>299</v>
      </c>
      <c r="F92" s="186">
        <v>299</v>
      </c>
      <c r="G92" s="186">
        <v>25</v>
      </c>
      <c r="H92" s="186">
        <v>25</v>
      </c>
      <c r="I92" s="186">
        <v>25</v>
      </c>
      <c r="J92" s="187">
        <f>G92+H92+I92</f>
        <v>75</v>
      </c>
      <c r="K92" s="186">
        <v>25</v>
      </c>
      <c r="L92" s="186">
        <v>25</v>
      </c>
      <c r="M92" s="186">
        <v>25</v>
      </c>
      <c r="N92" s="187">
        <f>K92+L92+M92</f>
        <v>75</v>
      </c>
      <c r="O92" s="186">
        <v>25</v>
      </c>
      <c r="P92" s="186">
        <v>25</v>
      </c>
      <c r="Q92" s="186">
        <v>25</v>
      </c>
      <c r="R92" s="187">
        <f>O92+P92+Q92</f>
        <v>75</v>
      </c>
      <c r="S92" s="186">
        <v>25</v>
      </c>
      <c r="T92" s="186">
        <v>25</v>
      </c>
      <c r="U92" s="186">
        <v>25</v>
      </c>
      <c r="V92" s="187">
        <f>S92+T92+U92</f>
        <v>75</v>
      </c>
    </row>
    <row r="93" spans="1:22" ht="15.6" x14ac:dyDescent="0.3">
      <c r="A93" s="124">
        <f t="shared" si="156"/>
        <v>88</v>
      </c>
      <c r="B93" s="97" t="s">
        <v>44</v>
      </c>
      <c r="C93" s="20">
        <f>SUM(C87:C89)-SUM(C90:C92)</f>
        <v>372.69700000002467</v>
      </c>
      <c r="D93" s="193">
        <f>SUM(D87:D89)-SUM(D90:D92)</f>
        <v>372.58799999999883</v>
      </c>
      <c r="E93" s="193">
        <f t="shared" ref="E93:J93" si="176">SUM(E87:E89)-SUM(E90:E92)</f>
        <v>-79580.154399999985</v>
      </c>
      <c r="F93" s="193">
        <f t="shared" si="176"/>
        <v>-79581.154400000014</v>
      </c>
      <c r="G93" s="193">
        <f t="shared" si="176"/>
        <v>-6575.0363383401864</v>
      </c>
      <c r="H93" s="193">
        <f t="shared" si="176"/>
        <v>-7000.3832533343584</v>
      </c>
      <c r="I93" s="193">
        <f t="shared" si="176"/>
        <v>-4764.5575322076647</v>
      </c>
      <c r="J93" s="193">
        <f t="shared" si="176"/>
        <v>-18339.9771238822</v>
      </c>
      <c r="K93" s="193">
        <f t="shared" ref="K93" si="177">SUM(K87:K89)-SUM(K90:K92)</f>
        <v>-7257.9084557204687</v>
      </c>
      <c r="L93" s="193">
        <f t="shared" ref="L93" si="178">SUM(L87:L89)-SUM(L90:L92)</f>
        <v>-6976.2103383309104</v>
      </c>
      <c r="M93" s="193">
        <f t="shared" ref="M93" si="179">SUM(M87:M89)-SUM(M90:M92)</f>
        <v>-6836.3064225054568</v>
      </c>
      <c r="N93" s="193">
        <f t="shared" ref="N93" si="180">SUM(N87:N89)-SUM(N90:N92)</f>
        <v>-21070.425216556832</v>
      </c>
      <c r="O93" s="193">
        <f t="shared" ref="O93" si="181">SUM(O87:O89)-SUM(O90:O92)</f>
        <v>-6420.3935046440292</v>
      </c>
      <c r="P93" s="193">
        <f t="shared" ref="P93" si="182">SUM(P87:P89)-SUM(P90:P92)</f>
        <v>-6578.352381366758</v>
      </c>
      <c r="Q93" s="193">
        <f t="shared" ref="Q93" si="183">SUM(Q87:Q89)-SUM(Q90:Q92)</f>
        <v>-7400.0744241049233</v>
      </c>
      <c r="R93" s="193">
        <f t="shared" ref="R93" si="184">SUM(R87:R89)-SUM(R90:R92)</f>
        <v>-20398.820310115716</v>
      </c>
      <c r="S93" s="193">
        <f t="shared" ref="S93" si="185">SUM(S87:S89)-SUM(S90:S92)</f>
        <v>-6520.271638485101</v>
      </c>
      <c r="T93" s="193">
        <f t="shared" ref="T93" si="186">SUM(T87:T89)-SUM(T90:T92)</f>
        <v>-6800.4143972754264</v>
      </c>
      <c r="U93" s="193">
        <f t="shared" ref="U93" si="187">SUM(U87:U89)-SUM(U90:U92)</f>
        <v>-6446.2457136847133</v>
      </c>
      <c r="V93" s="193">
        <f t="shared" ref="V93" si="188">SUM(V87:V89)-SUM(V90:V92)</f>
        <v>-19766.931749445244</v>
      </c>
    </row>
    <row r="94" spans="1:22" ht="15.6" x14ac:dyDescent="0.3">
      <c r="A94" s="124">
        <f t="shared" si="156"/>
        <v>89</v>
      </c>
      <c r="B94" s="97" t="s">
        <v>410</v>
      </c>
      <c r="C94" s="20">
        <f t="shared" ref="C94:U94" si="189">C15+C83+C85+C88+C89</f>
        <v>213533.8</v>
      </c>
      <c r="D94" s="193">
        <f>D15+D83+D85+D88+D89</f>
        <v>213533.75499999998</v>
      </c>
      <c r="E94" s="193">
        <f t="shared" si="189"/>
        <v>184175.8316</v>
      </c>
      <c r="F94" s="193">
        <f t="shared" si="189"/>
        <v>184174.8316</v>
      </c>
      <c r="G94" s="193">
        <f t="shared" si="189"/>
        <v>15403.721661659818</v>
      </c>
      <c r="H94" s="193">
        <f t="shared" si="189"/>
        <v>14978.374746665646</v>
      </c>
      <c r="I94" s="193">
        <f t="shared" si="189"/>
        <v>17214.70046779234</v>
      </c>
      <c r="J94" s="193">
        <f t="shared" si="189"/>
        <v>47596.796876117798</v>
      </c>
      <c r="K94" s="193">
        <f t="shared" si="189"/>
        <v>14721.549544279533</v>
      </c>
      <c r="L94" s="193">
        <f t="shared" si="189"/>
        <v>15003.047661669094</v>
      </c>
      <c r="M94" s="193">
        <f t="shared" si="189"/>
        <v>15142.751577494546</v>
      </c>
      <c r="N94" s="193">
        <f t="shared" si="189"/>
        <v>44867.348783443173</v>
      </c>
      <c r="O94" s="193">
        <f t="shared" si="189"/>
        <v>15558.52049535597</v>
      </c>
      <c r="P94" s="193">
        <f t="shared" si="189"/>
        <v>15400.761618633238</v>
      </c>
      <c r="Q94" s="193">
        <f t="shared" si="189"/>
        <v>14579.561575895077</v>
      </c>
      <c r="R94" s="193">
        <f t="shared" si="189"/>
        <v>45538.843689884285</v>
      </c>
      <c r="S94" s="193">
        <f t="shared" si="189"/>
        <v>15459.308361514899</v>
      </c>
      <c r="T94" s="193">
        <f t="shared" si="189"/>
        <v>15179.143602724573</v>
      </c>
      <c r="U94" s="193">
        <f t="shared" si="189"/>
        <v>15533.390286315287</v>
      </c>
      <c r="V94" s="193">
        <f>V15+V83+V85+V88+V89</f>
        <v>46171.842250554757</v>
      </c>
    </row>
    <row r="95" spans="1:22" ht="15.6" x14ac:dyDescent="0.3">
      <c r="A95" s="124">
        <f t="shared" si="156"/>
        <v>90</v>
      </c>
      <c r="B95" s="97" t="s">
        <v>411</v>
      </c>
      <c r="C95" s="20">
        <f t="shared" ref="C95:H95" si="190">C47+C50+C55+C80+C84+C86+C90+C91+C92</f>
        <v>213161.10299999994</v>
      </c>
      <c r="D95" s="193">
        <f>D47+D50+D55+D80+D84+D86+D90+D91+D92</f>
        <v>213161.16699999996</v>
      </c>
      <c r="E95" s="193">
        <f t="shared" si="190"/>
        <v>263755.98600000003</v>
      </c>
      <c r="F95" s="193">
        <f t="shared" si="190"/>
        <v>263755.98600000003</v>
      </c>
      <c r="G95" s="193">
        <f t="shared" si="190"/>
        <v>21978.758000000005</v>
      </c>
      <c r="H95" s="193">
        <f t="shared" si="190"/>
        <v>21978.758000000005</v>
      </c>
      <c r="I95" s="193">
        <f>I47+I50+I55+I80+I84+I86+I90+I91+I92</f>
        <v>21979.258000000005</v>
      </c>
      <c r="J95" s="193">
        <f>J47+J50+J55+J80+J84+J86+J90+J91+J92</f>
        <v>65936.774000000005</v>
      </c>
      <c r="K95" s="193">
        <f t="shared" ref="K95:V95" si="191">K47+K50+K55+K80+K84+K86+K90+K91+K92</f>
        <v>21979.458000000002</v>
      </c>
      <c r="L95" s="193">
        <f t="shared" si="191"/>
        <v>21979.258000000005</v>
      </c>
      <c r="M95" s="193">
        <f t="shared" si="191"/>
        <v>21979.058000000001</v>
      </c>
      <c r="N95" s="193">
        <f t="shared" si="191"/>
        <v>65937.774000000005</v>
      </c>
      <c r="O95" s="193">
        <f t="shared" si="191"/>
        <v>21978.913999999997</v>
      </c>
      <c r="P95" s="193">
        <f t="shared" si="191"/>
        <v>21979.113999999994</v>
      </c>
      <c r="Q95" s="193">
        <f t="shared" si="191"/>
        <v>21979.635999999999</v>
      </c>
      <c r="R95" s="193">
        <f t="shared" si="191"/>
        <v>65937.664000000004</v>
      </c>
      <c r="S95" s="193">
        <f t="shared" si="191"/>
        <v>21979.579999999998</v>
      </c>
      <c r="T95" s="193">
        <f t="shared" si="191"/>
        <v>21979.557999999997</v>
      </c>
      <c r="U95" s="193">
        <f t="shared" si="191"/>
        <v>21979.635999999999</v>
      </c>
      <c r="V95" s="193">
        <f t="shared" si="191"/>
        <v>65938.774000000005</v>
      </c>
    </row>
    <row r="96" spans="1:22" ht="15.6" x14ac:dyDescent="0.25">
      <c r="A96" s="124">
        <f t="shared" si="156"/>
        <v>91</v>
      </c>
      <c r="B96" s="1" t="s">
        <v>45</v>
      </c>
      <c r="C96" s="1"/>
      <c r="D96" s="195">
        <v>0</v>
      </c>
      <c r="E96" s="196">
        <v>0</v>
      </c>
      <c r="F96" s="196">
        <f>G96+H96+I96+K96+L96+M96+O96+P96+Q96+S96+T96+U96</f>
        <v>0</v>
      </c>
      <c r="G96" s="186">
        <v>0</v>
      </c>
      <c r="H96" s="186">
        <v>0</v>
      </c>
      <c r="I96" s="186">
        <v>0</v>
      </c>
      <c r="J96" s="187">
        <f>G96+H96+I96</f>
        <v>0</v>
      </c>
      <c r="K96" s="186">
        <v>0</v>
      </c>
      <c r="L96" s="186">
        <v>0</v>
      </c>
      <c r="M96" s="186">
        <v>0</v>
      </c>
      <c r="N96" s="187">
        <f>K96+L96+M96</f>
        <v>0</v>
      </c>
      <c r="O96" s="196">
        <v>0</v>
      </c>
      <c r="P96" s="196">
        <v>0</v>
      </c>
      <c r="Q96" s="196">
        <v>0</v>
      </c>
      <c r="R96" s="187">
        <f>O96+P96+Q96</f>
        <v>0</v>
      </c>
      <c r="S96" s="196">
        <v>0</v>
      </c>
      <c r="T96" s="196">
        <v>0</v>
      </c>
      <c r="U96" s="196">
        <v>0</v>
      </c>
      <c r="V96" s="187">
        <f>S96+T96+U96</f>
        <v>0</v>
      </c>
    </row>
    <row r="97" spans="1:22" s="130" customFormat="1" ht="31.2" x14ac:dyDescent="0.3">
      <c r="A97" s="124">
        <f t="shared" si="156"/>
        <v>92</v>
      </c>
      <c r="B97" s="97" t="s">
        <v>46</v>
      </c>
      <c r="C97" s="20">
        <f t="shared" ref="C97" si="192">C93-C96</f>
        <v>372.69700000002467</v>
      </c>
      <c r="D97" s="193">
        <f>D93-D96</f>
        <v>372.58799999999883</v>
      </c>
      <c r="E97" s="193">
        <f t="shared" ref="E97:I97" si="193">E93-E96</f>
        <v>-79580.154399999985</v>
      </c>
      <c r="F97" s="193">
        <f t="shared" si="193"/>
        <v>-79581.154400000014</v>
      </c>
      <c r="G97" s="193">
        <f t="shared" si="193"/>
        <v>-6575.0363383401864</v>
      </c>
      <c r="H97" s="193">
        <f t="shared" si="193"/>
        <v>-7000.3832533343584</v>
      </c>
      <c r="I97" s="193">
        <f t="shared" si="193"/>
        <v>-4764.5575322076647</v>
      </c>
      <c r="J97" s="193">
        <f>J93-J96</f>
        <v>-18339.9771238822</v>
      </c>
      <c r="K97" s="193">
        <f t="shared" ref="K97:N97" si="194">K93-K96</f>
        <v>-7257.9084557204687</v>
      </c>
      <c r="L97" s="193">
        <f t="shared" si="194"/>
        <v>-6976.2103383309104</v>
      </c>
      <c r="M97" s="193">
        <f t="shared" si="194"/>
        <v>-6836.3064225054568</v>
      </c>
      <c r="N97" s="193">
        <f t="shared" si="194"/>
        <v>-21070.425216556832</v>
      </c>
      <c r="O97" s="193">
        <f t="shared" ref="O97:R97" si="195">O93-O96</f>
        <v>-6420.3935046440292</v>
      </c>
      <c r="P97" s="193">
        <f t="shared" si="195"/>
        <v>-6578.352381366758</v>
      </c>
      <c r="Q97" s="193">
        <f t="shared" si="195"/>
        <v>-7400.0744241049233</v>
      </c>
      <c r="R97" s="193">
        <f t="shared" si="195"/>
        <v>-20398.820310115716</v>
      </c>
      <c r="S97" s="193">
        <f t="shared" ref="S97:V97" si="196">S93-S96</f>
        <v>-6520.271638485101</v>
      </c>
      <c r="T97" s="193">
        <f t="shared" si="196"/>
        <v>-6800.4143972754264</v>
      </c>
      <c r="U97" s="193">
        <f t="shared" si="196"/>
        <v>-6446.2457136847133</v>
      </c>
      <c r="V97" s="193">
        <f t="shared" si="196"/>
        <v>-19766.931749445244</v>
      </c>
    </row>
    <row r="98" spans="1:22" ht="27.6" x14ac:dyDescent="0.25">
      <c r="A98" s="99">
        <f t="shared" si="156"/>
        <v>93</v>
      </c>
      <c r="B98" s="131" t="s">
        <v>197</v>
      </c>
      <c r="C98" s="94">
        <f t="shared" ref="C98" si="197">C94-C95-C96</f>
        <v>372.69700000004377</v>
      </c>
      <c r="D98" s="197">
        <f>D94-D95-D96</f>
        <v>372.58800000001793</v>
      </c>
      <c r="E98" s="197">
        <f t="shared" ref="E98:J98" si="198">E94-E95-E96</f>
        <v>-79580.154400000029</v>
      </c>
      <c r="F98" s="197">
        <f t="shared" si="198"/>
        <v>-79581.154400000029</v>
      </c>
      <c r="G98" s="197">
        <f t="shared" si="198"/>
        <v>-6575.0363383401873</v>
      </c>
      <c r="H98" s="197">
        <f t="shared" si="198"/>
        <v>-7000.3832533343593</v>
      </c>
      <c r="I98" s="197">
        <f t="shared" si="198"/>
        <v>-4764.5575322076656</v>
      </c>
      <c r="J98" s="197">
        <f t="shared" si="198"/>
        <v>-18339.977123882207</v>
      </c>
      <c r="K98" s="197">
        <f t="shared" ref="K98:N98" si="199">K94-K95-K96</f>
        <v>-7257.9084557204696</v>
      </c>
      <c r="L98" s="197">
        <f t="shared" si="199"/>
        <v>-6976.2103383309113</v>
      </c>
      <c r="M98" s="197">
        <f t="shared" si="199"/>
        <v>-6836.306422505455</v>
      </c>
      <c r="N98" s="197">
        <f t="shared" si="199"/>
        <v>-21070.425216556832</v>
      </c>
      <c r="O98" s="197">
        <f t="shared" ref="O98:R98" si="200">O94-O95-O96</f>
        <v>-6420.3935046440274</v>
      </c>
      <c r="P98" s="197">
        <f t="shared" si="200"/>
        <v>-6578.3523813667562</v>
      </c>
      <c r="Q98" s="197">
        <f t="shared" si="200"/>
        <v>-7400.0744241049215</v>
      </c>
      <c r="R98" s="197">
        <f t="shared" si="200"/>
        <v>-20398.82031011572</v>
      </c>
      <c r="S98" s="197">
        <f t="shared" ref="S98:V98" si="201">S94-S95-S96</f>
        <v>-6520.2716384850992</v>
      </c>
      <c r="T98" s="197">
        <f t="shared" si="201"/>
        <v>-6800.4143972754246</v>
      </c>
      <c r="U98" s="197">
        <f t="shared" si="201"/>
        <v>-6446.2457136847115</v>
      </c>
      <c r="V98" s="197">
        <f t="shared" si="201"/>
        <v>-19766.931749445248</v>
      </c>
    </row>
    <row r="99" spans="1:22" x14ac:dyDescent="0.25">
      <c r="D99" s="243"/>
      <c r="E99" s="243"/>
      <c r="F99" s="243"/>
      <c r="G99" s="243"/>
      <c r="H99" s="243"/>
      <c r="I99" s="243"/>
      <c r="J99" s="243"/>
      <c r="K99" s="243"/>
      <c r="L99" s="243"/>
      <c r="M99" s="243"/>
      <c r="N99" s="243"/>
      <c r="O99" s="243"/>
      <c r="P99" s="243"/>
      <c r="Q99" s="243"/>
      <c r="R99" s="243"/>
      <c r="S99" s="243"/>
      <c r="T99" s="243"/>
      <c r="U99" s="243"/>
      <c r="V99" s="243"/>
    </row>
    <row r="100" spans="1:22" ht="17.399999999999999" x14ac:dyDescent="0.3">
      <c r="B100" s="145" t="s">
        <v>217</v>
      </c>
      <c r="C100" s="45"/>
      <c r="D100" s="130"/>
      <c r="E100" s="283" t="s">
        <v>110</v>
      </c>
      <c r="F100" s="283"/>
      <c r="G100" s="283"/>
      <c r="H100" s="283"/>
      <c r="I100" s="283"/>
      <c r="K100" s="282" t="s">
        <v>383</v>
      </c>
      <c r="L100" s="282"/>
      <c r="M100" s="282"/>
    </row>
    <row r="101" spans="1:22" ht="17.399999999999999" x14ac:dyDescent="0.3">
      <c r="B101" s="146"/>
    </row>
    <row r="102" spans="1:22" ht="17.399999999999999" x14ac:dyDescent="0.3">
      <c r="B102" s="146"/>
    </row>
    <row r="103" spans="1:22" ht="17.399999999999999" x14ac:dyDescent="0.3">
      <c r="B103" s="145" t="s">
        <v>218</v>
      </c>
      <c r="C103" s="45"/>
      <c r="D103" s="130"/>
      <c r="E103" s="283" t="s">
        <v>110</v>
      </c>
      <c r="F103" s="283"/>
      <c r="G103" s="283"/>
      <c r="H103" s="283"/>
      <c r="I103" s="283"/>
      <c r="K103" s="282" t="s">
        <v>384</v>
      </c>
      <c r="L103" s="282"/>
      <c r="M103" s="282"/>
    </row>
    <row r="104" spans="1:22" ht="17.399999999999999" x14ac:dyDescent="0.25">
      <c r="B104" s="26"/>
      <c r="C104" s="13"/>
      <c r="D104" s="130"/>
      <c r="E104" s="281" t="s">
        <v>256</v>
      </c>
      <c r="F104" s="281"/>
      <c r="G104" s="281"/>
      <c r="H104" s="281"/>
      <c r="I104" s="281"/>
      <c r="J104" s="25"/>
    </row>
  </sheetData>
  <mergeCells count="13">
    <mergeCell ref="E104:I104"/>
    <mergeCell ref="K100:M100"/>
    <mergeCell ref="E103:I103"/>
    <mergeCell ref="K103:M103"/>
    <mergeCell ref="E100:I100"/>
    <mergeCell ref="C4:C5"/>
    <mergeCell ref="A2:V2"/>
    <mergeCell ref="A4:A5"/>
    <mergeCell ref="B4:B5"/>
    <mergeCell ref="E4:E5"/>
    <mergeCell ref="F4:F5"/>
    <mergeCell ref="D4:D5"/>
    <mergeCell ref="U3:V3"/>
  </mergeCells>
  <printOptions horizontalCentered="1"/>
  <pageMargins left="0.39370078740157483" right="0.39370078740157483" top="0.78740157480314965" bottom="0.39370078740157483" header="0" footer="0"/>
  <pageSetup paperSize="9" scale="51" fitToHeight="5" orientation="landscape" r:id="rId1"/>
  <rowBreaks count="2" manualBreakCount="2">
    <brk id="28" max="55" man="1"/>
    <brk id="93" max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82"/>
  <sheetViews>
    <sheetView view="pageBreakPreview" topLeftCell="A49" zoomScale="75" zoomScaleNormal="75" zoomScaleSheetLayoutView="75" workbookViewId="0">
      <selection activeCell="J82" sqref="J82"/>
    </sheetView>
  </sheetViews>
  <sheetFormatPr defaultRowHeight="15" x14ac:dyDescent="0.25"/>
  <cols>
    <col min="1" max="1" width="5.33203125" style="11" customWidth="1"/>
    <col min="2" max="2" width="53.44140625" style="11" customWidth="1"/>
    <col min="3" max="3" width="10" style="11" customWidth="1"/>
    <col min="4" max="4" width="11.6640625" style="11" customWidth="1"/>
    <col min="5" max="5" width="11" style="11" customWidth="1"/>
    <col min="6" max="6" width="10.88671875" style="11" bestFit="1" customWidth="1"/>
    <col min="7" max="8" width="10.88671875" style="11" customWidth="1"/>
    <col min="9" max="13" width="10.88671875" style="11" bestFit="1" customWidth="1"/>
    <col min="14" max="14" width="14.6640625" style="11" bestFit="1" customWidth="1"/>
    <col min="15" max="189" width="9.109375" style="11"/>
    <col min="190" max="190" width="5.33203125" style="11" customWidth="1"/>
    <col min="191" max="191" width="53.44140625" style="11" customWidth="1"/>
    <col min="192" max="221" width="9.109375" style="11" customWidth="1"/>
    <col min="222" max="222" width="16.6640625" style="11" customWidth="1"/>
    <col min="223" max="223" width="17.44140625" style="11" customWidth="1"/>
    <col min="224" max="229" width="9.109375" style="11" customWidth="1"/>
    <col min="230" max="445" width="9.109375" style="11"/>
    <col min="446" max="446" width="5.33203125" style="11" customWidth="1"/>
    <col min="447" max="447" width="53.44140625" style="11" customWidth="1"/>
    <col min="448" max="477" width="9.109375" style="11" customWidth="1"/>
    <col min="478" max="478" width="16.6640625" style="11" customWidth="1"/>
    <col min="479" max="479" width="17.44140625" style="11" customWidth="1"/>
    <col min="480" max="485" width="9.109375" style="11" customWidth="1"/>
    <col min="486" max="701" width="9.109375" style="11"/>
    <col min="702" max="702" width="5.33203125" style="11" customWidth="1"/>
    <col min="703" max="703" width="53.44140625" style="11" customWidth="1"/>
    <col min="704" max="733" width="9.109375" style="11" customWidth="1"/>
    <col min="734" max="734" width="16.6640625" style="11" customWidth="1"/>
    <col min="735" max="735" width="17.44140625" style="11" customWidth="1"/>
    <col min="736" max="741" width="9.109375" style="11" customWidth="1"/>
    <col min="742" max="957" width="9.109375" style="11"/>
    <col min="958" max="958" width="5.33203125" style="11" customWidth="1"/>
    <col min="959" max="959" width="53.44140625" style="11" customWidth="1"/>
    <col min="960" max="989" width="9.109375" style="11" customWidth="1"/>
    <col min="990" max="990" width="16.6640625" style="11" customWidth="1"/>
    <col min="991" max="991" width="17.44140625" style="11" customWidth="1"/>
    <col min="992" max="997" width="9.109375" style="11" customWidth="1"/>
    <col min="998" max="1213" width="9.109375" style="11"/>
    <col min="1214" max="1214" width="5.33203125" style="11" customWidth="1"/>
    <col min="1215" max="1215" width="53.44140625" style="11" customWidth="1"/>
    <col min="1216" max="1245" width="9.109375" style="11" customWidth="1"/>
    <col min="1246" max="1246" width="16.6640625" style="11" customWidth="1"/>
    <col min="1247" max="1247" width="17.44140625" style="11" customWidth="1"/>
    <col min="1248" max="1253" width="9.109375" style="11" customWidth="1"/>
    <col min="1254" max="1469" width="9.109375" style="11"/>
    <col min="1470" max="1470" width="5.33203125" style="11" customWidth="1"/>
    <col min="1471" max="1471" width="53.44140625" style="11" customWidth="1"/>
    <col min="1472" max="1501" width="9.109375" style="11" customWidth="1"/>
    <col min="1502" max="1502" width="16.6640625" style="11" customWidth="1"/>
    <col min="1503" max="1503" width="17.44140625" style="11" customWidth="1"/>
    <col min="1504" max="1509" width="9.109375" style="11" customWidth="1"/>
    <col min="1510" max="1725" width="9.109375" style="11"/>
    <col min="1726" max="1726" width="5.33203125" style="11" customWidth="1"/>
    <col min="1727" max="1727" width="53.44140625" style="11" customWidth="1"/>
    <col min="1728" max="1757" width="9.109375" style="11" customWidth="1"/>
    <col min="1758" max="1758" width="16.6640625" style="11" customWidth="1"/>
    <col min="1759" max="1759" width="17.44140625" style="11" customWidth="1"/>
    <col min="1760" max="1765" width="9.109375" style="11" customWidth="1"/>
    <col min="1766" max="1981" width="9.109375" style="11"/>
    <col min="1982" max="1982" width="5.33203125" style="11" customWidth="1"/>
    <col min="1983" max="1983" width="53.44140625" style="11" customWidth="1"/>
    <col min="1984" max="2013" width="9.109375" style="11" customWidth="1"/>
    <col min="2014" max="2014" width="16.6640625" style="11" customWidth="1"/>
    <col min="2015" max="2015" width="17.44140625" style="11" customWidth="1"/>
    <col min="2016" max="2021" width="9.109375" style="11" customWidth="1"/>
    <col min="2022" max="2237" width="9.109375" style="11"/>
    <col min="2238" max="2238" width="5.33203125" style="11" customWidth="1"/>
    <col min="2239" max="2239" width="53.44140625" style="11" customWidth="1"/>
    <col min="2240" max="2269" width="9.109375" style="11" customWidth="1"/>
    <col min="2270" max="2270" width="16.6640625" style="11" customWidth="1"/>
    <col min="2271" max="2271" width="17.44140625" style="11" customWidth="1"/>
    <col min="2272" max="2277" width="9.109375" style="11" customWidth="1"/>
    <col min="2278" max="2493" width="9.109375" style="11"/>
    <col min="2494" max="2494" width="5.33203125" style="11" customWidth="1"/>
    <col min="2495" max="2495" width="53.44140625" style="11" customWidth="1"/>
    <col min="2496" max="2525" width="9.109375" style="11" customWidth="1"/>
    <col min="2526" max="2526" width="16.6640625" style="11" customWidth="1"/>
    <col min="2527" max="2527" width="17.44140625" style="11" customWidth="1"/>
    <col min="2528" max="2533" width="9.109375" style="11" customWidth="1"/>
    <col min="2534" max="2749" width="9.109375" style="11"/>
    <col min="2750" max="2750" width="5.33203125" style="11" customWidth="1"/>
    <col min="2751" max="2751" width="53.44140625" style="11" customWidth="1"/>
    <col min="2752" max="2781" width="9.109375" style="11" customWidth="1"/>
    <col min="2782" max="2782" width="16.6640625" style="11" customWidth="1"/>
    <col min="2783" max="2783" width="17.44140625" style="11" customWidth="1"/>
    <col min="2784" max="2789" width="9.109375" style="11" customWidth="1"/>
    <col min="2790" max="3005" width="9.109375" style="11"/>
    <col min="3006" max="3006" width="5.33203125" style="11" customWidth="1"/>
    <col min="3007" max="3007" width="53.44140625" style="11" customWidth="1"/>
    <col min="3008" max="3037" width="9.109375" style="11" customWidth="1"/>
    <col min="3038" max="3038" width="16.6640625" style="11" customWidth="1"/>
    <col min="3039" max="3039" width="17.44140625" style="11" customWidth="1"/>
    <col min="3040" max="3045" width="9.109375" style="11" customWidth="1"/>
    <col min="3046" max="3261" width="9.109375" style="11"/>
    <col min="3262" max="3262" width="5.33203125" style="11" customWidth="1"/>
    <col min="3263" max="3263" width="53.44140625" style="11" customWidth="1"/>
    <col min="3264" max="3293" width="9.109375" style="11" customWidth="1"/>
    <col min="3294" max="3294" width="16.6640625" style="11" customWidth="1"/>
    <col min="3295" max="3295" width="17.44140625" style="11" customWidth="1"/>
    <col min="3296" max="3301" width="9.109375" style="11" customWidth="1"/>
    <col min="3302" max="3517" width="9.109375" style="11"/>
    <col min="3518" max="3518" width="5.33203125" style="11" customWidth="1"/>
    <col min="3519" max="3519" width="53.44140625" style="11" customWidth="1"/>
    <col min="3520" max="3549" width="9.109375" style="11" customWidth="1"/>
    <col min="3550" max="3550" width="16.6640625" style="11" customWidth="1"/>
    <col min="3551" max="3551" width="17.44140625" style="11" customWidth="1"/>
    <col min="3552" max="3557" width="9.109375" style="11" customWidth="1"/>
    <col min="3558" max="3773" width="9.109375" style="11"/>
    <col min="3774" max="3774" width="5.33203125" style="11" customWidth="1"/>
    <col min="3775" max="3775" width="53.44140625" style="11" customWidth="1"/>
    <col min="3776" max="3805" width="9.109375" style="11" customWidth="1"/>
    <col min="3806" max="3806" width="16.6640625" style="11" customWidth="1"/>
    <col min="3807" max="3807" width="17.44140625" style="11" customWidth="1"/>
    <col min="3808" max="3813" width="9.109375" style="11" customWidth="1"/>
    <col min="3814" max="4029" width="9.109375" style="11"/>
    <col min="4030" max="4030" width="5.33203125" style="11" customWidth="1"/>
    <col min="4031" max="4031" width="53.44140625" style="11" customWidth="1"/>
    <col min="4032" max="4061" width="9.109375" style="11" customWidth="1"/>
    <col min="4062" max="4062" width="16.6640625" style="11" customWidth="1"/>
    <col min="4063" max="4063" width="17.44140625" style="11" customWidth="1"/>
    <col min="4064" max="4069" width="9.109375" style="11" customWidth="1"/>
    <col min="4070" max="4285" width="9.109375" style="11"/>
    <col min="4286" max="4286" width="5.33203125" style="11" customWidth="1"/>
    <col min="4287" max="4287" width="53.44140625" style="11" customWidth="1"/>
    <col min="4288" max="4317" width="9.109375" style="11" customWidth="1"/>
    <col min="4318" max="4318" width="16.6640625" style="11" customWidth="1"/>
    <col min="4319" max="4319" width="17.44140625" style="11" customWidth="1"/>
    <col min="4320" max="4325" width="9.109375" style="11" customWidth="1"/>
    <col min="4326" max="4541" width="9.109375" style="11"/>
    <col min="4542" max="4542" width="5.33203125" style="11" customWidth="1"/>
    <col min="4543" max="4543" width="53.44140625" style="11" customWidth="1"/>
    <col min="4544" max="4573" width="9.109375" style="11" customWidth="1"/>
    <col min="4574" max="4574" width="16.6640625" style="11" customWidth="1"/>
    <col min="4575" max="4575" width="17.44140625" style="11" customWidth="1"/>
    <col min="4576" max="4581" width="9.109375" style="11" customWidth="1"/>
    <col min="4582" max="4797" width="9.109375" style="11"/>
    <col min="4798" max="4798" width="5.33203125" style="11" customWidth="1"/>
    <col min="4799" max="4799" width="53.44140625" style="11" customWidth="1"/>
    <col min="4800" max="4829" width="9.109375" style="11" customWidth="1"/>
    <col min="4830" max="4830" width="16.6640625" style="11" customWidth="1"/>
    <col min="4831" max="4831" width="17.44140625" style="11" customWidth="1"/>
    <col min="4832" max="4837" width="9.109375" style="11" customWidth="1"/>
    <col min="4838" max="5053" width="9.109375" style="11"/>
    <col min="5054" max="5054" width="5.33203125" style="11" customWidth="1"/>
    <col min="5055" max="5055" width="53.44140625" style="11" customWidth="1"/>
    <col min="5056" max="5085" width="9.109375" style="11" customWidth="1"/>
    <col min="5086" max="5086" width="16.6640625" style="11" customWidth="1"/>
    <col min="5087" max="5087" width="17.44140625" style="11" customWidth="1"/>
    <col min="5088" max="5093" width="9.109375" style="11" customWidth="1"/>
    <col min="5094" max="5309" width="9.109375" style="11"/>
    <col min="5310" max="5310" width="5.33203125" style="11" customWidth="1"/>
    <col min="5311" max="5311" width="53.44140625" style="11" customWidth="1"/>
    <col min="5312" max="5341" width="9.109375" style="11" customWidth="1"/>
    <col min="5342" max="5342" width="16.6640625" style="11" customWidth="1"/>
    <col min="5343" max="5343" width="17.44140625" style="11" customWidth="1"/>
    <col min="5344" max="5349" width="9.109375" style="11" customWidth="1"/>
    <col min="5350" max="5565" width="9.109375" style="11"/>
    <col min="5566" max="5566" width="5.33203125" style="11" customWidth="1"/>
    <col min="5567" max="5567" width="53.44140625" style="11" customWidth="1"/>
    <col min="5568" max="5597" width="9.109375" style="11" customWidth="1"/>
    <col min="5598" max="5598" width="16.6640625" style="11" customWidth="1"/>
    <col min="5599" max="5599" width="17.44140625" style="11" customWidth="1"/>
    <col min="5600" max="5605" width="9.109375" style="11" customWidth="1"/>
    <col min="5606" max="5821" width="9.109375" style="11"/>
    <col min="5822" max="5822" width="5.33203125" style="11" customWidth="1"/>
    <col min="5823" max="5823" width="53.44140625" style="11" customWidth="1"/>
    <col min="5824" max="5853" width="9.109375" style="11" customWidth="1"/>
    <col min="5854" max="5854" width="16.6640625" style="11" customWidth="1"/>
    <col min="5855" max="5855" width="17.44140625" style="11" customWidth="1"/>
    <col min="5856" max="5861" width="9.109375" style="11" customWidth="1"/>
    <col min="5862" max="6077" width="9.109375" style="11"/>
    <col min="6078" max="6078" width="5.33203125" style="11" customWidth="1"/>
    <col min="6079" max="6079" width="53.44140625" style="11" customWidth="1"/>
    <col min="6080" max="6109" width="9.109375" style="11" customWidth="1"/>
    <col min="6110" max="6110" width="16.6640625" style="11" customWidth="1"/>
    <col min="6111" max="6111" width="17.44140625" style="11" customWidth="1"/>
    <col min="6112" max="6117" width="9.109375" style="11" customWidth="1"/>
    <col min="6118" max="6333" width="9.109375" style="11"/>
    <col min="6334" max="6334" width="5.33203125" style="11" customWidth="1"/>
    <col min="6335" max="6335" width="53.44140625" style="11" customWidth="1"/>
    <col min="6336" max="6365" width="9.109375" style="11" customWidth="1"/>
    <col min="6366" max="6366" width="16.6640625" style="11" customWidth="1"/>
    <col min="6367" max="6367" width="17.44140625" style="11" customWidth="1"/>
    <col min="6368" max="6373" width="9.109375" style="11" customWidth="1"/>
    <col min="6374" max="6589" width="9.109375" style="11"/>
    <col min="6590" max="6590" width="5.33203125" style="11" customWidth="1"/>
    <col min="6591" max="6591" width="53.44140625" style="11" customWidth="1"/>
    <col min="6592" max="6621" width="9.109375" style="11" customWidth="1"/>
    <col min="6622" max="6622" width="16.6640625" style="11" customWidth="1"/>
    <col min="6623" max="6623" width="17.44140625" style="11" customWidth="1"/>
    <col min="6624" max="6629" width="9.109375" style="11" customWidth="1"/>
    <col min="6630" max="6845" width="9.109375" style="11"/>
    <col min="6846" max="6846" width="5.33203125" style="11" customWidth="1"/>
    <col min="6847" max="6847" width="53.44140625" style="11" customWidth="1"/>
    <col min="6848" max="6877" width="9.109375" style="11" customWidth="1"/>
    <col min="6878" max="6878" width="16.6640625" style="11" customWidth="1"/>
    <col min="6879" max="6879" width="17.44140625" style="11" customWidth="1"/>
    <col min="6880" max="6885" width="9.109375" style="11" customWidth="1"/>
    <col min="6886" max="7101" width="9.109375" style="11"/>
    <col min="7102" max="7102" width="5.33203125" style="11" customWidth="1"/>
    <col min="7103" max="7103" width="53.44140625" style="11" customWidth="1"/>
    <col min="7104" max="7133" width="9.109375" style="11" customWidth="1"/>
    <col min="7134" max="7134" width="16.6640625" style="11" customWidth="1"/>
    <col min="7135" max="7135" width="17.44140625" style="11" customWidth="1"/>
    <col min="7136" max="7141" width="9.109375" style="11" customWidth="1"/>
    <col min="7142" max="7357" width="9.109375" style="11"/>
    <col min="7358" max="7358" width="5.33203125" style="11" customWidth="1"/>
    <col min="7359" max="7359" width="53.44140625" style="11" customWidth="1"/>
    <col min="7360" max="7389" width="9.109375" style="11" customWidth="1"/>
    <col min="7390" max="7390" width="16.6640625" style="11" customWidth="1"/>
    <col min="7391" max="7391" width="17.44140625" style="11" customWidth="1"/>
    <col min="7392" max="7397" width="9.109375" style="11" customWidth="1"/>
    <col min="7398" max="7613" width="9.109375" style="11"/>
    <col min="7614" max="7614" width="5.33203125" style="11" customWidth="1"/>
    <col min="7615" max="7615" width="53.44140625" style="11" customWidth="1"/>
    <col min="7616" max="7645" width="9.109375" style="11" customWidth="1"/>
    <col min="7646" max="7646" width="16.6640625" style="11" customWidth="1"/>
    <col min="7647" max="7647" width="17.44140625" style="11" customWidth="1"/>
    <col min="7648" max="7653" width="9.109375" style="11" customWidth="1"/>
    <col min="7654" max="7869" width="9.109375" style="11"/>
    <col min="7870" max="7870" width="5.33203125" style="11" customWidth="1"/>
    <col min="7871" max="7871" width="53.44140625" style="11" customWidth="1"/>
    <col min="7872" max="7901" width="9.109375" style="11" customWidth="1"/>
    <col min="7902" max="7902" width="16.6640625" style="11" customWidth="1"/>
    <col min="7903" max="7903" width="17.44140625" style="11" customWidth="1"/>
    <col min="7904" max="7909" width="9.109375" style="11" customWidth="1"/>
    <col min="7910" max="8125" width="9.109375" style="11"/>
    <col min="8126" max="8126" width="5.33203125" style="11" customWidth="1"/>
    <col min="8127" max="8127" width="53.44140625" style="11" customWidth="1"/>
    <col min="8128" max="8157" width="9.109375" style="11" customWidth="1"/>
    <col min="8158" max="8158" width="16.6640625" style="11" customWidth="1"/>
    <col min="8159" max="8159" width="17.44140625" style="11" customWidth="1"/>
    <col min="8160" max="8165" width="9.109375" style="11" customWidth="1"/>
    <col min="8166" max="8381" width="9.109375" style="11"/>
    <col min="8382" max="8382" width="5.33203125" style="11" customWidth="1"/>
    <col min="8383" max="8383" width="53.44140625" style="11" customWidth="1"/>
    <col min="8384" max="8413" width="9.109375" style="11" customWidth="1"/>
    <col min="8414" max="8414" width="16.6640625" style="11" customWidth="1"/>
    <col min="8415" max="8415" width="17.44140625" style="11" customWidth="1"/>
    <col min="8416" max="8421" width="9.109375" style="11" customWidth="1"/>
    <col min="8422" max="8637" width="9.109375" style="11"/>
    <col min="8638" max="8638" width="5.33203125" style="11" customWidth="1"/>
    <col min="8639" max="8639" width="53.44140625" style="11" customWidth="1"/>
    <col min="8640" max="8669" width="9.109375" style="11" customWidth="1"/>
    <col min="8670" max="8670" width="16.6640625" style="11" customWidth="1"/>
    <col min="8671" max="8671" width="17.44140625" style="11" customWidth="1"/>
    <col min="8672" max="8677" width="9.109375" style="11" customWidth="1"/>
    <col min="8678" max="8893" width="9.109375" style="11"/>
    <col min="8894" max="8894" width="5.33203125" style="11" customWidth="1"/>
    <col min="8895" max="8895" width="53.44140625" style="11" customWidth="1"/>
    <col min="8896" max="8925" width="9.109375" style="11" customWidth="1"/>
    <col min="8926" max="8926" width="16.6640625" style="11" customWidth="1"/>
    <col min="8927" max="8927" width="17.44140625" style="11" customWidth="1"/>
    <col min="8928" max="8933" width="9.109375" style="11" customWidth="1"/>
    <col min="8934" max="9149" width="9.109375" style="11"/>
    <col min="9150" max="9150" width="5.33203125" style="11" customWidth="1"/>
    <col min="9151" max="9151" width="53.44140625" style="11" customWidth="1"/>
    <col min="9152" max="9181" width="9.109375" style="11" customWidth="1"/>
    <col min="9182" max="9182" width="16.6640625" style="11" customWidth="1"/>
    <col min="9183" max="9183" width="17.44140625" style="11" customWidth="1"/>
    <col min="9184" max="9189" width="9.109375" style="11" customWidth="1"/>
    <col min="9190" max="9405" width="9.109375" style="11"/>
    <col min="9406" max="9406" width="5.33203125" style="11" customWidth="1"/>
    <col min="9407" max="9407" width="53.44140625" style="11" customWidth="1"/>
    <col min="9408" max="9437" width="9.109375" style="11" customWidth="1"/>
    <col min="9438" max="9438" width="16.6640625" style="11" customWidth="1"/>
    <col min="9439" max="9439" width="17.44140625" style="11" customWidth="1"/>
    <col min="9440" max="9445" width="9.109375" style="11" customWidth="1"/>
    <col min="9446" max="9661" width="9.109375" style="11"/>
    <col min="9662" max="9662" width="5.33203125" style="11" customWidth="1"/>
    <col min="9663" max="9663" width="53.44140625" style="11" customWidth="1"/>
    <col min="9664" max="9693" width="9.109375" style="11" customWidth="1"/>
    <col min="9694" max="9694" width="16.6640625" style="11" customWidth="1"/>
    <col min="9695" max="9695" width="17.44140625" style="11" customWidth="1"/>
    <col min="9696" max="9701" width="9.109375" style="11" customWidth="1"/>
    <col min="9702" max="9917" width="9.109375" style="11"/>
    <col min="9918" max="9918" width="5.33203125" style="11" customWidth="1"/>
    <col min="9919" max="9919" width="53.44140625" style="11" customWidth="1"/>
    <col min="9920" max="9949" width="9.109375" style="11" customWidth="1"/>
    <col min="9950" max="9950" width="16.6640625" style="11" customWidth="1"/>
    <col min="9951" max="9951" width="17.44140625" style="11" customWidth="1"/>
    <col min="9952" max="9957" width="9.109375" style="11" customWidth="1"/>
    <col min="9958" max="10173" width="9.109375" style="11"/>
    <col min="10174" max="10174" width="5.33203125" style="11" customWidth="1"/>
    <col min="10175" max="10175" width="53.44140625" style="11" customWidth="1"/>
    <col min="10176" max="10205" width="9.109375" style="11" customWidth="1"/>
    <col min="10206" max="10206" width="16.6640625" style="11" customWidth="1"/>
    <col min="10207" max="10207" width="17.44140625" style="11" customWidth="1"/>
    <col min="10208" max="10213" width="9.109375" style="11" customWidth="1"/>
    <col min="10214" max="10429" width="9.109375" style="11"/>
    <col min="10430" max="10430" width="5.33203125" style="11" customWidth="1"/>
    <col min="10431" max="10431" width="53.44140625" style="11" customWidth="1"/>
    <col min="10432" max="10461" width="9.109375" style="11" customWidth="1"/>
    <col min="10462" max="10462" width="16.6640625" style="11" customWidth="1"/>
    <col min="10463" max="10463" width="17.44140625" style="11" customWidth="1"/>
    <col min="10464" max="10469" width="9.109375" style="11" customWidth="1"/>
    <col min="10470" max="10685" width="9.109375" style="11"/>
    <col min="10686" max="10686" width="5.33203125" style="11" customWidth="1"/>
    <col min="10687" max="10687" width="53.44140625" style="11" customWidth="1"/>
    <col min="10688" max="10717" width="9.109375" style="11" customWidth="1"/>
    <col min="10718" max="10718" width="16.6640625" style="11" customWidth="1"/>
    <col min="10719" max="10719" width="17.44140625" style="11" customWidth="1"/>
    <col min="10720" max="10725" width="9.109375" style="11" customWidth="1"/>
    <col min="10726" max="10941" width="9.109375" style="11"/>
    <col min="10942" max="10942" width="5.33203125" style="11" customWidth="1"/>
    <col min="10943" max="10943" width="53.44140625" style="11" customWidth="1"/>
    <col min="10944" max="10973" width="9.109375" style="11" customWidth="1"/>
    <col min="10974" max="10974" width="16.6640625" style="11" customWidth="1"/>
    <col min="10975" max="10975" width="17.44140625" style="11" customWidth="1"/>
    <col min="10976" max="10981" width="9.109375" style="11" customWidth="1"/>
    <col min="10982" max="11197" width="9.109375" style="11"/>
    <col min="11198" max="11198" width="5.33203125" style="11" customWidth="1"/>
    <col min="11199" max="11199" width="53.44140625" style="11" customWidth="1"/>
    <col min="11200" max="11229" width="9.109375" style="11" customWidth="1"/>
    <col min="11230" max="11230" width="16.6640625" style="11" customWidth="1"/>
    <col min="11231" max="11231" width="17.44140625" style="11" customWidth="1"/>
    <col min="11232" max="11237" width="9.109375" style="11" customWidth="1"/>
    <col min="11238" max="11453" width="9.109375" style="11"/>
    <col min="11454" max="11454" width="5.33203125" style="11" customWidth="1"/>
    <col min="11455" max="11455" width="53.44140625" style="11" customWidth="1"/>
    <col min="11456" max="11485" width="9.109375" style="11" customWidth="1"/>
    <col min="11486" max="11486" width="16.6640625" style="11" customWidth="1"/>
    <col min="11487" max="11487" width="17.44140625" style="11" customWidth="1"/>
    <col min="11488" max="11493" width="9.109375" style="11" customWidth="1"/>
    <col min="11494" max="11709" width="9.109375" style="11"/>
    <col min="11710" max="11710" width="5.33203125" style="11" customWidth="1"/>
    <col min="11711" max="11711" width="53.44140625" style="11" customWidth="1"/>
    <col min="11712" max="11741" width="9.109375" style="11" customWidth="1"/>
    <col min="11742" max="11742" width="16.6640625" style="11" customWidth="1"/>
    <col min="11743" max="11743" width="17.44140625" style="11" customWidth="1"/>
    <col min="11744" max="11749" width="9.109375" style="11" customWidth="1"/>
    <col min="11750" max="11965" width="9.109375" style="11"/>
    <col min="11966" max="11966" width="5.33203125" style="11" customWidth="1"/>
    <col min="11967" max="11967" width="53.44140625" style="11" customWidth="1"/>
    <col min="11968" max="11997" width="9.109375" style="11" customWidth="1"/>
    <col min="11998" max="11998" width="16.6640625" style="11" customWidth="1"/>
    <col min="11999" max="11999" width="17.44140625" style="11" customWidth="1"/>
    <col min="12000" max="12005" width="9.109375" style="11" customWidth="1"/>
    <col min="12006" max="12221" width="9.109375" style="11"/>
    <col min="12222" max="12222" width="5.33203125" style="11" customWidth="1"/>
    <col min="12223" max="12223" width="53.44140625" style="11" customWidth="1"/>
    <col min="12224" max="12253" width="9.109375" style="11" customWidth="1"/>
    <col min="12254" max="12254" width="16.6640625" style="11" customWidth="1"/>
    <col min="12255" max="12255" width="17.44140625" style="11" customWidth="1"/>
    <col min="12256" max="12261" width="9.109375" style="11" customWidth="1"/>
    <col min="12262" max="12477" width="9.109375" style="11"/>
    <col min="12478" max="12478" width="5.33203125" style="11" customWidth="1"/>
    <col min="12479" max="12479" width="53.44140625" style="11" customWidth="1"/>
    <col min="12480" max="12509" width="9.109375" style="11" customWidth="1"/>
    <col min="12510" max="12510" width="16.6640625" style="11" customWidth="1"/>
    <col min="12511" max="12511" width="17.44140625" style="11" customWidth="1"/>
    <col min="12512" max="12517" width="9.109375" style="11" customWidth="1"/>
    <col min="12518" max="12733" width="9.109375" style="11"/>
    <col min="12734" max="12734" width="5.33203125" style="11" customWidth="1"/>
    <col min="12735" max="12735" width="53.44140625" style="11" customWidth="1"/>
    <col min="12736" max="12765" width="9.109375" style="11" customWidth="1"/>
    <col min="12766" max="12766" width="16.6640625" style="11" customWidth="1"/>
    <col min="12767" max="12767" width="17.44140625" style="11" customWidth="1"/>
    <col min="12768" max="12773" width="9.109375" style="11" customWidth="1"/>
    <col min="12774" max="12989" width="9.109375" style="11"/>
    <col min="12990" max="12990" width="5.33203125" style="11" customWidth="1"/>
    <col min="12991" max="12991" width="53.44140625" style="11" customWidth="1"/>
    <col min="12992" max="13021" width="9.109375" style="11" customWidth="1"/>
    <col min="13022" max="13022" width="16.6640625" style="11" customWidth="1"/>
    <col min="13023" max="13023" width="17.44140625" style="11" customWidth="1"/>
    <col min="13024" max="13029" width="9.109375" style="11" customWidth="1"/>
    <col min="13030" max="13245" width="9.109375" style="11"/>
    <col min="13246" max="13246" width="5.33203125" style="11" customWidth="1"/>
    <col min="13247" max="13247" width="53.44140625" style="11" customWidth="1"/>
    <col min="13248" max="13277" width="9.109375" style="11" customWidth="1"/>
    <col min="13278" max="13278" width="16.6640625" style="11" customWidth="1"/>
    <col min="13279" max="13279" width="17.44140625" style="11" customWidth="1"/>
    <col min="13280" max="13285" width="9.109375" style="11" customWidth="1"/>
    <col min="13286" max="13501" width="9.109375" style="11"/>
    <col min="13502" max="13502" width="5.33203125" style="11" customWidth="1"/>
    <col min="13503" max="13503" width="53.44140625" style="11" customWidth="1"/>
    <col min="13504" max="13533" width="9.109375" style="11" customWidth="1"/>
    <col min="13534" max="13534" width="16.6640625" style="11" customWidth="1"/>
    <col min="13535" max="13535" width="17.44140625" style="11" customWidth="1"/>
    <col min="13536" max="13541" width="9.109375" style="11" customWidth="1"/>
    <col min="13542" max="13757" width="9.109375" style="11"/>
    <col min="13758" max="13758" width="5.33203125" style="11" customWidth="1"/>
    <col min="13759" max="13759" width="53.44140625" style="11" customWidth="1"/>
    <col min="13760" max="13789" width="9.109375" style="11" customWidth="1"/>
    <col min="13790" max="13790" width="16.6640625" style="11" customWidth="1"/>
    <col min="13791" max="13791" width="17.44140625" style="11" customWidth="1"/>
    <col min="13792" max="13797" width="9.109375" style="11" customWidth="1"/>
    <col min="13798" max="14013" width="9.109375" style="11"/>
    <col min="14014" max="14014" width="5.33203125" style="11" customWidth="1"/>
    <col min="14015" max="14015" width="53.44140625" style="11" customWidth="1"/>
    <col min="14016" max="14045" width="9.109375" style="11" customWidth="1"/>
    <col min="14046" max="14046" width="16.6640625" style="11" customWidth="1"/>
    <col min="14047" max="14047" width="17.44140625" style="11" customWidth="1"/>
    <col min="14048" max="14053" width="9.109375" style="11" customWidth="1"/>
    <col min="14054" max="14269" width="9.109375" style="11"/>
    <col min="14270" max="14270" width="5.33203125" style="11" customWidth="1"/>
    <col min="14271" max="14271" width="53.44140625" style="11" customWidth="1"/>
    <col min="14272" max="14301" width="9.109375" style="11" customWidth="1"/>
    <col min="14302" max="14302" width="16.6640625" style="11" customWidth="1"/>
    <col min="14303" max="14303" width="17.44140625" style="11" customWidth="1"/>
    <col min="14304" max="14309" width="9.109375" style="11" customWidth="1"/>
    <col min="14310" max="14525" width="9.109375" style="11"/>
    <col min="14526" max="14526" width="5.33203125" style="11" customWidth="1"/>
    <col min="14527" max="14527" width="53.44140625" style="11" customWidth="1"/>
    <col min="14528" max="14557" width="9.109375" style="11" customWidth="1"/>
    <col min="14558" max="14558" width="16.6640625" style="11" customWidth="1"/>
    <col min="14559" max="14559" width="17.44140625" style="11" customWidth="1"/>
    <col min="14560" max="14565" width="9.109375" style="11" customWidth="1"/>
    <col min="14566" max="14781" width="9.109375" style="11"/>
    <col min="14782" max="14782" width="5.33203125" style="11" customWidth="1"/>
    <col min="14783" max="14783" width="53.44140625" style="11" customWidth="1"/>
    <col min="14784" max="14813" width="9.109375" style="11" customWidth="1"/>
    <col min="14814" max="14814" width="16.6640625" style="11" customWidth="1"/>
    <col min="14815" max="14815" width="17.44140625" style="11" customWidth="1"/>
    <col min="14816" max="14821" width="9.109375" style="11" customWidth="1"/>
    <col min="14822" max="15037" width="9.109375" style="11"/>
    <col min="15038" max="15038" width="5.33203125" style="11" customWidth="1"/>
    <col min="15039" max="15039" width="53.44140625" style="11" customWidth="1"/>
    <col min="15040" max="15069" width="9.109375" style="11" customWidth="1"/>
    <col min="15070" max="15070" width="16.6640625" style="11" customWidth="1"/>
    <col min="15071" max="15071" width="17.44140625" style="11" customWidth="1"/>
    <col min="15072" max="15077" width="9.109375" style="11" customWidth="1"/>
    <col min="15078" max="15293" width="9.109375" style="11"/>
    <col min="15294" max="15294" width="5.33203125" style="11" customWidth="1"/>
    <col min="15295" max="15295" width="53.44140625" style="11" customWidth="1"/>
    <col min="15296" max="15325" width="9.109375" style="11" customWidth="1"/>
    <col min="15326" max="15326" width="16.6640625" style="11" customWidth="1"/>
    <col min="15327" max="15327" width="17.44140625" style="11" customWidth="1"/>
    <col min="15328" max="15333" width="9.109375" style="11" customWidth="1"/>
    <col min="15334" max="15549" width="9.109375" style="11"/>
    <col min="15550" max="15550" width="5.33203125" style="11" customWidth="1"/>
    <col min="15551" max="15551" width="53.44140625" style="11" customWidth="1"/>
    <col min="15552" max="15581" width="9.109375" style="11" customWidth="1"/>
    <col min="15582" max="15582" width="16.6640625" style="11" customWidth="1"/>
    <col min="15583" max="15583" width="17.44140625" style="11" customWidth="1"/>
    <col min="15584" max="15589" width="9.109375" style="11" customWidth="1"/>
    <col min="15590" max="15805" width="9.109375" style="11"/>
    <col min="15806" max="15806" width="5.33203125" style="11" customWidth="1"/>
    <col min="15807" max="15807" width="53.44140625" style="11" customWidth="1"/>
    <col min="15808" max="15837" width="9.109375" style="11" customWidth="1"/>
    <col min="15838" max="15838" width="16.6640625" style="11" customWidth="1"/>
    <col min="15839" max="15839" width="17.44140625" style="11" customWidth="1"/>
    <col min="15840" max="15845" width="9.109375" style="11" customWidth="1"/>
    <col min="15846" max="16061" width="9.109375" style="11"/>
    <col min="16062" max="16062" width="5.33203125" style="11" customWidth="1"/>
    <col min="16063" max="16063" width="53.44140625" style="11" customWidth="1"/>
    <col min="16064" max="16093" width="9.109375" style="11" customWidth="1"/>
    <col min="16094" max="16094" width="16.6640625" style="11" customWidth="1"/>
    <col min="16095" max="16095" width="17.44140625" style="11" customWidth="1"/>
    <col min="16096" max="16101" width="9.109375" style="11" customWidth="1"/>
    <col min="16102" max="16384" width="9.109375" style="11"/>
  </cols>
  <sheetData>
    <row r="1" spans="1:14" ht="6" customHeight="1" x14ac:dyDescent="0.25"/>
    <row r="2" spans="1:14" ht="48" customHeight="1" x14ac:dyDescent="0.3">
      <c r="A2" s="285" t="s">
        <v>388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4" t="s">
        <v>215</v>
      </c>
      <c r="N2" s="284"/>
    </row>
    <row r="3" spans="1:14" ht="36" customHeight="1" x14ac:dyDescent="0.25">
      <c r="A3" s="100"/>
      <c r="B3" s="123" t="s">
        <v>124</v>
      </c>
      <c r="C3" s="102"/>
      <c r="D3" s="102">
        <f>C75</f>
        <v>-6575.2971716735174</v>
      </c>
      <c r="E3" s="102">
        <f t="shared" ref="E3:N3" si="0">D75</f>
        <v>-13575.941258341207</v>
      </c>
      <c r="F3" s="102">
        <f t="shared" si="0"/>
        <v>-18340.759623882201</v>
      </c>
      <c r="G3" s="102">
        <f t="shared" si="0"/>
        <v>-25598.928912936004</v>
      </c>
      <c r="H3" s="102">
        <f t="shared" si="0"/>
        <v>-32575.400084600249</v>
      </c>
      <c r="I3" s="102">
        <f t="shared" si="0"/>
        <v>-39412.06734043904</v>
      </c>
      <c r="J3" s="102">
        <f t="shared" si="0"/>
        <v>-45832.921678416402</v>
      </c>
      <c r="K3" s="102">
        <f t="shared" si="0"/>
        <v>-52411.834893116495</v>
      </c>
      <c r="L3" s="102">
        <f t="shared" si="0"/>
        <v>-59812.370150554751</v>
      </c>
      <c r="M3" s="102">
        <f t="shared" si="0"/>
        <v>-66333.002622373184</v>
      </c>
      <c r="N3" s="102">
        <f t="shared" si="0"/>
        <v>-73133.777852981948</v>
      </c>
    </row>
    <row r="4" spans="1:14" s="106" customFormat="1" ht="15.6" x14ac:dyDescent="0.25">
      <c r="A4" s="103" t="s">
        <v>0</v>
      </c>
      <c r="B4" s="104" t="s">
        <v>125</v>
      </c>
      <c r="C4" s="105" t="s">
        <v>126</v>
      </c>
      <c r="D4" s="105" t="s">
        <v>127</v>
      </c>
      <c r="E4" s="105" t="s">
        <v>128</v>
      </c>
      <c r="F4" s="105" t="s">
        <v>129</v>
      </c>
      <c r="G4" s="105" t="s">
        <v>130</v>
      </c>
      <c r="H4" s="105" t="s">
        <v>131</v>
      </c>
      <c r="I4" s="105" t="s">
        <v>132</v>
      </c>
      <c r="J4" s="105" t="s">
        <v>133</v>
      </c>
      <c r="K4" s="105" t="s">
        <v>134</v>
      </c>
      <c r="L4" s="105" t="s">
        <v>135</v>
      </c>
      <c r="M4" s="105" t="s">
        <v>136</v>
      </c>
      <c r="N4" s="105" t="s">
        <v>137</v>
      </c>
    </row>
    <row r="5" spans="1:14" ht="15.6" x14ac:dyDescent="0.25">
      <c r="A5" s="100"/>
      <c r="B5" s="100" t="s">
        <v>138</v>
      </c>
      <c r="C5" s="102">
        <f>SUM(C6:C9)</f>
        <v>15238.721661659818</v>
      </c>
      <c r="D5" s="102">
        <f>SUM(D6:D9)</f>
        <v>14813.374746665646</v>
      </c>
      <c r="E5" s="102">
        <f t="shared" ref="E5:M5" si="1">SUM(E6:E9)</f>
        <v>17049.70046779234</v>
      </c>
      <c r="F5" s="102">
        <f t="shared" si="1"/>
        <v>14556.549544279533</v>
      </c>
      <c r="G5" s="102">
        <f t="shared" si="1"/>
        <v>14838.047661669094</v>
      </c>
      <c r="H5" s="102">
        <f t="shared" si="1"/>
        <v>14977.751577494546</v>
      </c>
      <c r="I5" s="102">
        <f t="shared" si="1"/>
        <v>15393.52049535597</v>
      </c>
      <c r="J5" s="102">
        <f t="shared" si="1"/>
        <v>15235.761618633238</v>
      </c>
      <c r="K5" s="102">
        <f t="shared" si="1"/>
        <v>14414.561575895077</v>
      </c>
      <c r="L5" s="102">
        <f t="shared" si="1"/>
        <v>15294.308361514899</v>
      </c>
      <c r="M5" s="102">
        <f t="shared" si="1"/>
        <v>15014.143602724573</v>
      </c>
      <c r="N5" s="102">
        <f>SUM(N6:N9)</f>
        <v>15368.390286315287</v>
      </c>
    </row>
    <row r="6" spans="1:14" ht="30" x14ac:dyDescent="0.25">
      <c r="A6" s="107">
        <v>1</v>
      </c>
      <c r="B6" s="230" t="str">
        <f>'Таблиця 2.1'!B7</f>
        <v>дохід від 1 виду діяльності/ ЦЕНТРАЛІЗОВАНЕ ВОДОПОСТАЧАННЯ</v>
      </c>
      <c r="C6" s="108">
        <f>'Таблиця 2.1'!G7</f>
        <v>8550.9405296394107</v>
      </c>
      <c r="D6" s="108">
        <f>'Таблиця 2.1'!H7</f>
        <v>8338.0106058779293</v>
      </c>
      <c r="E6" s="108">
        <f>'Таблиця 2.1'!I7</f>
        <v>9964.9382667517093</v>
      </c>
      <c r="F6" s="108">
        <f>'Таблиця 2.1'!K7</f>
        <v>7891.2414110233858</v>
      </c>
      <c r="G6" s="108">
        <f>'Таблиця 2.1'!L7</f>
        <v>7776.5457052764723</v>
      </c>
      <c r="H6" s="108">
        <f>'Таблиця 2.1'!M7</f>
        <v>8075.5958501036794</v>
      </c>
      <c r="I6" s="108">
        <f>'Таблиця 2.1'!O7</f>
        <v>8312.3344816731042</v>
      </c>
      <c r="J6" s="108">
        <f>'Таблиця 2.1'!P7</f>
        <v>8287.4565476542048</v>
      </c>
      <c r="K6" s="108">
        <f>'Таблиця 2.1'!Q7</f>
        <v>7471.4927322756885</v>
      </c>
      <c r="L6" s="108">
        <f>'Таблиця 2.1'!S7</f>
        <v>8336.3864486328639</v>
      </c>
      <c r="M6" s="108">
        <f>'Таблиця 2.1'!T7</f>
        <v>8145.1020993732945</v>
      </c>
      <c r="N6" s="108">
        <f>'Таблиця 2.1'!U7</f>
        <v>8414.2050217182677</v>
      </c>
    </row>
    <row r="7" spans="1:14" ht="30" x14ac:dyDescent="0.25">
      <c r="A7" s="107">
        <v>2</v>
      </c>
      <c r="B7" s="230" t="str">
        <f>'Таблиця 2.1'!B8</f>
        <v>дохід від 2 виду діяльності/ ЦЕНТРАЛІЗОВАНЕ ВОДОВІДВЕДЕННЯ</v>
      </c>
      <c r="C7" s="108">
        <f>'Таблиця 2.1'!G8</f>
        <v>4965.7811320204073</v>
      </c>
      <c r="D7" s="108">
        <f>'Таблиця 2.1'!H8</f>
        <v>4753.3641407877176</v>
      </c>
      <c r="E7" s="108">
        <f>'Таблиця 2.1'!I8</f>
        <v>5362.7622010406285</v>
      </c>
      <c r="F7" s="108">
        <f>'Таблиця 2.1'!K8</f>
        <v>4943.3081332561478</v>
      </c>
      <c r="G7" s="108">
        <f>'Таблиця 2.1'!L8</f>
        <v>5339.5019563926226</v>
      </c>
      <c r="H7" s="108">
        <f>'Таблиця 2.1'!M8</f>
        <v>5180.1557273908675</v>
      </c>
      <c r="I7" s="108">
        <f>'Таблиця 2.1'!O8</f>
        <v>5321.1860136828655</v>
      </c>
      <c r="J7" s="108">
        <f>'Таблиця 2.1'!P8</f>
        <v>5188.3050709790332</v>
      </c>
      <c r="K7" s="108">
        <f>'Таблиця 2.1'!Q8</f>
        <v>5183.0688436193877</v>
      </c>
      <c r="L7" s="108">
        <f>'Таблиця 2.1'!S8</f>
        <v>5197.921912882035</v>
      </c>
      <c r="M7" s="108">
        <f>'Таблиця 2.1'!T8</f>
        <v>5109.0415033512791</v>
      </c>
      <c r="N7" s="108">
        <f>'Таблиця 2.1'!U8</f>
        <v>5194.1852645970184</v>
      </c>
    </row>
    <row r="8" spans="1:14" ht="30" x14ac:dyDescent="0.25">
      <c r="A8" s="107">
        <v>3</v>
      </c>
      <c r="B8" s="230" t="str">
        <f>'Таблиця 2.1'!B9</f>
        <v>дохід від 3 виду діяльності/ АБОНЕНТСЬКЕ ОБСЛУГОВУВАННЯ</v>
      </c>
      <c r="C8" s="108">
        <f>'Таблиця 2.1'!G9</f>
        <v>1550</v>
      </c>
      <c r="D8" s="108">
        <f>'Таблиця 2.1'!H9</f>
        <v>1550</v>
      </c>
      <c r="E8" s="108">
        <f>'Таблиця 2.1'!I9</f>
        <v>1550</v>
      </c>
      <c r="F8" s="108">
        <f>'Таблиця 2.1'!K9</f>
        <v>1550</v>
      </c>
      <c r="G8" s="108">
        <f>'Таблиця 2.1'!L9</f>
        <v>1550</v>
      </c>
      <c r="H8" s="108">
        <f>'Таблиця 2.1'!M9</f>
        <v>1550</v>
      </c>
      <c r="I8" s="108">
        <f>'Таблиця 2.1'!O9</f>
        <v>1588</v>
      </c>
      <c r="J8" s="108">
        <f>'Таблиця 2.1'!P9</f>
        <v>1588</v>
      </c>
      <c r="K8" s="108">
        <f>'Таблиця 2.1'!Q9</f>
        <v>1588</v>
      </c>
      <c r="L8" s="108">
        <f>'Таблиця 2.1'!S9</f>
        <v>1588</v>
      </c>
      <c r="M8" s="108">
        <f>'Таблиця 2.1'!T9</f>
        <v>1588</v>
      </c>
      <c r="N8" s="108">
        <f>'Таблиця 2.1'!U9</f>
        <v>1588</v>
      </c>
    </row>
    <row r="9" spans="1:14" ht="15.6" x14ac:dyDescent="0.25">
      <c r="A9" s="107">
        <v>4</v>
      </c>
      <c r="B9" s="9" t="s">
        <v>139</v>
      </c>
      <c r="C9" s="102">
        <f>SUM(C10:C15)</f>
        <v>172</v>
      </c>
      <c r="D9" s="102">
        <f>SUM(D10:D15)</f>
        <v>172</v>
      </c>
      <c r="E9" s="102">
        <f t="shared" ref="E9:N9" si="2">SUM(E10:E15)</f>
        <v>172</v>
      </c>
      <c r="F9" s="102">
        <f t="shared" si="2"/>
        <v>172</v>
      </c>
      <c r="G9" s="102">
        <f t="shared" si="2"/>
        <v>172</v>
      </c>
      <c r="H9" s="102">
        <f t="shared" si="2"/>
        <v>172</v>
      </c>
      <c r="I9" s="102">
        <f t="shared" si="2"/>
        <v>172</v>
      </c>
      <c r="J9" s="102">
        <f t="shared" si="2"/>
        <v>172</v>
      </c>
      <c r="K9" s="102">
        <f t="shared" si="2"/>
        <v>172</v>
      </c>
      <c r="L9" s="102">
        <f t="shared" si="2"/>
        <v>172</v>
      </c>
      <c r="M9" s="102">
        <f t="shared" si="2"/>
        <v>172</v>
      </c>
      <c r="N9" s="102">
        <f t="shared" si="2"/>
        <v>172</v>
      </c>
    </row>
    <row r="10" spans="1:14" ht="30" x14ac:dyDescent="0.25">
      <c r="A10" s="107"/>
      <c r="B10" s="230" t="str">
        <f>'Таблиця 2.1'!B13</f>
        <v>дохід від 1 виду діяльності: очистка доставлених забруднених вод</v>
      </c>
      <c r="C10" s="231">
        <f>'Таблиця 2.1'!G13</f>
        <v>14</v>
      </c>
      <c r="D10" s="231">
        <f>'Таблиця 2.1'!H13</f>
        <v>14</v>
      </c>
      <c r="E10" s="231">
        <f>'Таблиця 2.1'!I13</f>
        <v>14</v>
      </c>
      <c r="F10" s="231">
        <f>'Таблиця 2.1'!K13</f>
        <v>14</v>
      </c>
      <c r="G10" s="231">
        <f>'Таблиця 2.1'!L13</f>
        <v>14</v>
      </c>
      <c r="H10" s="231">
        <f>'Таблиця 2.1'!M13</f>
        <v>14</v>
      </c>
      <c r="I10" s="231">
        <f>'Таблиця 2.1'!O12</f>
        <v>14</v>
      </c>
      <c r="J10" s="231">
        <f>'Таблиця 2.1'!P12</f>
        <v>14</v>
      </c>
      <c r="K10" s="231">
        <f>'Таблиця 2.1'!Q12</f>
        <v>14</v>
      </c>
      <c r="L10" s="231">
        <f>'Таблиця 2.1'!S12</f>
        <v>14</v>
      </c>
      <c r="M10" s="231">
        <f>'Таблиця 2.1'!T12</f>
        <v>14</v>
      </c>
      <c r="N10" s="231">
        <f>'Таблиця 2.1'!U12</f>
        <v>14</v>
      </c>
    </row>
    <row r="11" spans="1:14" ht="31.5" customHeight="1" x14ac:dyDescent="0.25">
      <c r="A11" s="107">
        <v>5</v>
      </c>
      <c r="B11" s="8" t="s">
        <v>169</v>
      </c>
      <c r="C11" s="108">
        <v>0</v>
      </c>
      <c r="D11" s="108">
        <v>0</v>
      </c>
      <c r="E11" s="108">
        <v>0</v>
      </c>
      <c r="F11" s="108">
        <v>0</v>
      </c>
      <c r="G11" s="108">
        <v>0</v>
      </c>
      <c r="H11" s="108">
        <v>0</v>
      </c>
      <c r="I11" s="108">
        <v>0</v>
      </c>
      <c r="J11" s="108">
        <v>0</v>
      </c>
      <c r="K11" s="108">
        <v>0</v>
      </c>
      <c r="L11" s="108">
        <v>0</v>
      </c>
      <c r="M11" s="108">
        <v>0</v>
      </c>
      <c r="N11" s="108">
        <v>0</v>
      </c>
    </row>
    <row r="12" spans="1:14" x14ac:dyDescent="0.25">
      <c r="A12" s="107">
        <v>6</v>
      </c>
      <c r="B12" s="8" t="s">
        <v>170</v>
      </c>
      <c r="C12" s="108">
        <v>0</v>
      </c>
      <c r="D12" s="108">
        <v>0</v>
      </c>
      <c r="E12" s="108">
        <v>0</v>
      </c>
      <c r="F12" s="108">
        <v>0</v>
      </c>
      <c r="G12" s="108">
        <v>0</v>
      </c>
      <c r="H12" s="108">
        <v>0</v>
      </c>
      <c r="I12" s="108">
        <v>0</v>
      </c>
      <c r="J12" s="108">
        <v>0</v>
      </c>
      <c r="K12" s="108">
        <v>0</v>
      </c>
      <c r="L12" s="108">
        <v>0</v>
      </c>
      <c r="M12" s="108">
        <v>0</v>
      </c>
      <c r="N12" s="108">
        <v>0</v>
      </c>
    </row>
    <row r="13" spans="1:14" x14ac:dyDescent="0.25">
      <c r="A13" s="107">
        <v>7</v>
      </c>
      <c r="B13" s="8" t="s">
        <v>171</v>
      </c>
      <c r="C13" s="108">
        <v>0</v>
      </c>
      <c r="D13" s="108">
        <v>0</v>
      </c>
      <c r="E13" s="108">
        <v>0</v>
      </c>
      <c r="F13" s="108">
        <v>0</v>
      </c>
      <c r="G13" s="108">
        <v>0</v>
      </c>
      <c r="H13" s="108">
        <v>0</v>
      </c>
      <c r="I13" s="108">
        <v>0</v>
      </c>
      <c r="J13" s="108">
        <v>0</v>
      </c>
      <c r="K13" s="108">
        <v>0</v>
      </c>
      <c r="L13" s="108">
        <v>0</v>
      </c>
      <c r="M13" s="108">
        <v>0</v>
      </c>
      <c r="N13" s="108">
        <v>0</v>
      </c>
    </row>
    <row r="14" spans="1:14" x14ac:dyDescent="0.25">
      <c r="A14" s="107">
        <v>8</v>
      </c>
      <c r="B14" s="8" t="s">
        <v>172</v>
      </c>
      <c r="C14" s="108">
        <v>158</v>
      </c>
      <c r="D14" s="108">
        <v>158</v>
      </c>
      <c r="E14" s="108">
        <v>158</v>
      </c>
      <c r="F14" s="108">
        <v>158</v>
      </c>
      <c r="G14" s="108">
        <v>158</v>
      </c>
      <c r="H14" s="108">
        <v>158</v>
      </c>
      <c r="I14" s="108">
        <v>158</v>
      </c>
      <c r="J14" s="108">
        <v>158</v>
      </c>
      <c r="K14" s="108">
        <v>158</v>
      </c>
      <c r="L14" s="108">
        <v>158</v>
      </c>
      <c r="M14" s="108">
        <v>158</v>
      </c>
      <c r="N14" s="108">
        <v>158</v>
      </c>
    </row>
    <row r="15" spans="1:14" x14ac:dyDescent="0.25">
      <c r="A15" s="107">
        <v>9</v>
      </c>
      <c r="B15" s="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6" spans="1:14" x14ac:dyDescent="0.25">
      <c r="A16" s="107">
        <v>10</v>
      </c>
      <c r="B16" s="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</row>
    <row r="17" spans="1:14" ht="15.6" x14ac:dyDescent="0.25">
      <c r="A17" s="107"/>
      <c r="B17" s="100" t="s">
        <v>140</v>
      </c>
      <c r="C17" s="102">
        <f>SUM(C18:C50)</f>
        <v>21814.018833333335</v>
      </c>
      <c r="D17" s="102">
        <f t="shared" ref="D17:M17" si="3">SUM(D18:D50)</f>
        <v>21814.018833333335</v>
      </c>
      <c r="E17" s="102">
        <f t="shared" si="3"/>
        <v>21814.518833333335</v>
      </c>
      <c r="F17" s="102">
        <f t="shared" si="3"/>
        <v>21814.718833333336</v>
      </c>
      <c r="G17" s="102">
        <f t="shared" si="3"/>
        <v>21814.518833333339</v>
      </c>
      <c r="H17" s="102">
        <f t="shared" si="3"/>
        <v>21814.418833333337</v>
      </c>
      <c r="I17" s="102">
        <f t="shared" si="3"/>
        <v>21814.374833333331</v>
      </c>
      <c r="J17" s="102">
        <f t="shared" si="3"/>
        <v>21814.674833333331</v>
      </c>
      <c r="K17" s="102">
        <f t="shared" si="3"/>
        <v>21815.096833333333</v>
      </c>
      <c r="L17" s="102">
        <f t="shared" si="3"/>
        <v>21814.940833333334</v>
      </c>
      <c r="M17" s="102">
        <f t="shared" si="3"/>
        <v>21814.918833333333</v>
      </c>
      <c r="N17" s="102">
        <f>SUM(N18:N50)</f>
        <v>21814.996833333338</v>
      </c>
    </row>
    <row r="18" spans="1:14" x14ac:dyDescent="0.25">
      <c r="A18" s="107">
        <v>1</v>
      </c>
      <c r="B18" s="8" t="s">
        <v>141</v>
      </c>
      <c r="C18" s="108">
        <f>'Таблиця 2.1'!G47-C19-C20-C21-C22</f>
        <v>6069.3645000000015</v>
      </c>
      <c r="D18" s="108">
        <f>'Таблиця 2.1'!H47-D19-D20-D21-D22</f>
        <v>6069.3645000000015</v>
      </c>
      <c r="E18" s="108">
        <f>'Таблиця 2.1'!I47-E19-E20-E21-E22</f>
        <v>6069.3645000000015</v>
      </c>
      <c r="F18" s="108">
        <f>'Таблиця 2.1'!K47-F19-F20-F21-F22</f>
        <v>6069.3645000000015</v>
      </c>
      <c r="G18" s="108">
        <f>'Таблиця 2.1'!L47-G19-G20-G21-G22</f>
        <v>6069.3645000000015</v>
      </c>
      <c r="H18" s="108">
        <f>'Таблиця 2.1'!M47-H19-H20-H21-H22</f>
        <v>6069.3645000000015</v>
      </c>
      <c r="I18" s="108">
        <f>'Таблиця 2.1'!O47-I19-I20-I21-I22</f>
        <v>6069.2034999999996</v>
      </c>
      <c r="J18" s="108">
        <f>'Таблиця 2.1'!P47-J19-J20-J21-J22</f>
        <v>6069.2034999999996</v>
      </c>
      <c r="K18" s="108">
        <f>'Таблиця 2.1'!Q47-K19-K20-K21-K22</f>
        <v>6069.2839999999987</v>
      </c>
      <c r="L18" s="108">
        <f>'Таблиця 2.1'!S47-L19-L20-L21-L22</f>
        <v>6069.4450000000015</v>
      </c>
      <c r="M18" s="108">
        <f>'Таблиця 2.1'!T47-M19-M20-M21-M22</f>
        <v>6069.3644999999997</v>
      </c>
      <c r="N18" s="108">
        <f>'Таблиця 2.1'!U47-N19-N20-N21-N22</f>
        <v>6069.2840000000006</v>
      </c>
    </row>
    <row r="19" spans="1:14" x14ac:dyDescent="0.25">
      <c r="A19" s="107">
        <v>2</v>
      </c>
      <c r="B19" s="8" t="s">
        <v>142</v>
      </c>
      <c r="C19" s="108">
        <f>'Таблиця 2.1'!G33</f>
        <v>1358.8019999999999</v>
      </c>
      <c r="D19" s="108">
        <f>'Таблиця 2.1'!H33</f>
        <v>1358.8019999999999</v>
      </c>
      <c r="E19" s="108">
        <f>'Таблиця 2.1'!I33</f>
        <v>1358.8019999999999</v>
      </c>
      <c r="F19" s="108">
        <f>'Таблиця 2.1'!K33</f>
        <v>1358.8019999999999</v>
      </c>
      <c r="G19" s="108">
        <f>'Таблиця 2.1'!L33</f>
        <v>1358.8019999999999</v>
      </c>
      <c r="H19" s="108">
        <f>'Таблиця 2.1'!M33</f>
        <v>1358.8019999999999</v>
      </c>
      <c r="I19" s="108">
        <f>'Таблиця 2.1'!O33</f>
        <v>1358.7659999999998</v>
      </c>
      <c r="J19" s="108">
        <f>'Таблиця 2.1'!P33</f>
        <v>1358.7659999999998</v>
      </c>
      <c r="K19" s="108">
        <f>'Таблиця 2.1'!Q33</f>
        <v>1358.7839999999999</v>
      </c>
      <c r="L19" s="108">
        <f>'Таблиця 2.1'!S33</f>
        <v>1358.8199999999997</v>
      </c>
      <c r="M19" s="108">
        <f>'Таблиця 2.1'!T33</f>
        <v>1358.8019999999999</v>
      </c>
      <c r="N19" s="108">
        <f>'Таблиця 2.1'!U33</f>
        <v>1358.7840000000001</v>
      </c>
    </row>
    <row r="20" spans="1:14" x14ac:dyDescent="0.25">
      <c r="A20" s="107">
        <v>3</v>
      </c>
      <c r="B20" s="8" t="s">
        <v>27</v>
      </c>
      <c r="C20" s="108">
        <f>'Таблиця 2.1'!G36</f>
        <v>113.23349999999999</v>
      </c>
      <c r="D20" s="108">
        <f>'Таблиця 2.1'!H36</f>
        <v>113.23349999999999</v>
      </c>
      <c r="E20" s="108">
        <f>'Таблиця 2.1'!I36</f>
        <v>113.23349999999999</v>
      </c>
      <c r="F20" s="108">
        <f>'Таблиця 2.1'!K36</f>
        <v>113.23349999999999</v>
      </c>
      <c r="G20" s="108">
        <f>'Таблиця 2.1'!L36</f>
        <v>113.23349999999999</v>
      </c>
      <c r="H20" s="108">
        <f>'Таблиця 2.1'!M36</f>
        <v>113.23349999999999</v>
      </c>
      <c r="I20" s="108">
        <f>'Таблиця 2.1'!O36</f>
        <v>113.23049999999999</v>
      </c>
      <c r="J20" s="108">
        <f>'Таблиця 2.1'!P36</f>
        <v>113.23049999999999</v>
      </c>
      <c r="K20" s="108">
        <f>'Таблиця 2.1'!Q36</f>
        <v>113.23199999999999</v>
      </c>
      <c r="L20" s="108">
        <f>'Таблиця 2.1'!S36</f>
        <v>113.23499999999999</v>
      </c>
      <c r="M20" s="108">
        <f>'Таблиця 2.1'!T36</f>
        <v>113.23349999999999</v>
      </c>
      <c r="N20" s="108">
        <f>'Таблиця 2.1'!U36</f>
        <v>113.232</v>
      </c>
    </row>
    <row r="21" spans="1:14" x14ac:dyDescent="0.25">
      <c r="A21" s="107">
        <v>4</v>
      </c>
      <c r="B21" s="8" t="s">
        <v>28</v>
      </c>
      <c r="C21" s="108">
        <f>'Таблиця 2.1'!G39</f>
        <v>1660.758</v>
      </c>
      <c r="D21" s="108">
        <f>'Таблиця 2.1'!H39</f>
        <v>1660.758</v>
      </c>
      <c r="E21" s="108">
        <f>'Таблиця 2.1'!I39</f>
        <v>1660.758</v>
      </c>
      <c r="F21" s="108">
        <f>'Таблиця 2.1'!K39</f>
        <v>1660.758</v>
      </c>
      <c r="G21" s="108">
        <f>'Таблиця 2.1'!L39</f>
        <v>1660.758</v>
      </c>
      <c r="H21" s="108">
        <f>'Таблиця 2.1'!M39</f>
        <v>1660.758</v>
      </c>
      <c r="I21" s="108">
        <f>'Таблиця 2.1'!O39</f>
        <v>1660.7139999999999</v>
      </c>
      <c r="J21" s="108">
        <f>'Таблиця 2.1'!P39</f>
        <v>1660.7139999999999</v>
      </c>
      <c r="K21" s="108">
        <f>'Таблиця 2.1'!Q39</f>
        <v>1660.7359999999999</v>
      </c>
      <c r="L21" s="108">
        <f>'Таблиця 2.1'!S39</f>
        <v>1660.78</v>
      </c>
      <c r="M21" s="108">
        <f>'Таблиця 2.1'!T39</f>
        <v>1660.7579999999998</v>
      </c>
      <c r="N21" s="108">
        <f>'Таблиця 2.1'!U39</f>
        <v>1660.7360000000001</v>
      </c>
    </row>
    <row r="22" spans="1:14" x14ac:dyDescent="0.25">
      <c r="A22" s="107">
        <v>5</v>
      </c>
      <c r="B22" s="8" t="s">
        <v>143</v>
      </c>
      <c r="C22" s="108">
        <v>7.5</v>
      </c>
      <c r="D22" s="108">
        <v>7.5</v>
      </c>
      <c r="E22" s="108">
        <v>7.5</v>
      </c>
      <c r="F22" s="108">
        <v>7.5</v>
      </c>
      <c r="G22" s="108">
        <v>7.5</v>
      </c>
      <c r="H22" s="108">
        <v>7.5</v>
      </c>
      <c r="I22" s="108">
        <v>7.5</v>
      </c>
      <c r="J22" s="108">
        <v>7.5</v>
      </c>
      <c r="K22" s="108">
        <v>7.5</v>
      </c>
      <c r="L22" s="108">
        <v>7.5</v>
      </c>
      <c r="M22" s="108">
        <v>7.5</v>
      </c>
      <c r="N22" s="108">
        <v>7.5</v>
      </c>
    </row>
    <row r="23" spans="1:14" x14ac:dyDescent="0.25">
      <c r="A23" s="107">
        <v>6</v>
      </c>
      <c r="B23" s="8" t="s">
        <v>144</v>
      </c>
      <c r="C23" s="108">
        <v>516.5</v>
      </c>
      <c r="D23" s="108">
        <v>516.5</v>
      </c>
      <c r="E23" s="108">
        <v>516.5</v>
      </c>
      <c r="F23" s="108">
        <v>516.5</v>
      </c>
      <c r="G23" s="108">
        <v>516.5</v>
      </c>
      <c r="H23" s="108">
        <v>516.5</v>
      </c>
      <c r="I23" s="108">
        <v>516.5</v>
      </c>
      <c r="J23" s="108">
        <v>516.5</v>
      </c>
      <c r="K23" s="108">
        <v>516.5</v>
      </c>
      <c r="L23" s="108">
        <v>516.5</v>
      </c>
      <c r="M23" s="108">
        <v>516.5</v>
      </c>
      <c r="N23" s="108">
        <v>516.5</v>
      </c>
    </row>
    <row r="24" spans="1:14" x14ac:dyDescent="0.25">
      <c r="A24" s="107">
        <v>7</v>
      </c>
      <c r="B24" s="8" t="s">
        <v>145</v>
      </c>
      <c r="C24" s="108">
        <v>67.5</v>
      </c>
      <c r="D24" s="108">
        <v>67.5</v>
      </c>
      <c r="E24" s="108">
        <v>67.5</v>
      </c>
      <c r="F24" s="108">
        <v>67.5</v>
      </c>
      <c r="G24" s="108">
        <v>67.5</v>
      </c>
      <c r="H24" s="108">
        <v>67.5</v>
      </c>
      <c r="I24" s="108">
        <v>67.5</v>
      </c>
      <c r="J24" s="108">
        <v>67.5</v>
      </c>
      <c r="K24" s="108">
        <v>67.5</v>
      </c>
      <c r="L24" s="108">
        <v>67.5</v>
      </c>
      <c r="M24" s="108">
        <v>67.5</v>
      </c>
      <c r="N24" s="108">
        <v>67.5</v>
      </c>
    </row>
    <row r="25" spans="1:14" x14ac:dyDescent="0.25">
      <c r="A25" s="107">
        <v>8</v>
      </c>
      <c r="B25" s="8" t="s">
        <v>146</v>
      </c>
      <c r="C25" s="108">
        <f>2039.53/12</f>
        <v>169.96083333333334</v>
      </c>
      <c r="D25" s="108">
        <f t="shared" ref="D25:N25" si="4">2039.53/12</f>
        <v>169.96083333333334</v>
      </c>
      <c r="E25" s="108">
        <f t="shared" si="4"/>
        <v>169.96083333333334</v>
      </c>
      <c r="F25" s="108">
        <f t="shared" si="4"/>
        <v>169.96083333333334</v>
      </c>
      <c r="G25" s="108">
        <f t="shared" si="4"/>
        <v>169.96083333333334</v>
      </c>
      <c r="H25" s="108">
        <f t="shared" si="4"/>
        <v>169.96083333333334</v>
      </c>
      <c r="I25" s="108">
        <f t="shared" si="4"/>
        <v>169.96083333333334</v>
      </c>
      <c r="J25" s="108">
        <f t="shared" si="4"/>
        <v>169.96083333333334</v>
      </c>
      <c r="K25" s="108">
        <f t="shared" si="4"/>
        <v>169.96083333333334</v>
      </c>
      <c r="L25" s="108">
        <f t="shared" si="4"/>
        <v>169.96083333333334</v>
      </c>
      <c r="M25" s="108">
        <f t="shared" si="4"/>
        <v>169.96083333333334</v>
      </c>
      <c r="N25" s="108">
        <f t="shared" si="4"/>
        <v>169.96083333333334</v>
      </c>
    </row>
    <row r="26" spans="1:14" x14ac:dyDescent="0.25">
      <c r="A26" s="107">
        <v>9</v>
      </c>
      <c r="B26" s="8" t="s">
        <v>147</v>
      </c>
      <c r="C26" s="108">
        <v>276.7</v>
      </c>
      <c r="D26" s="108">
        <v>276.7</v>
      </c>
      <c r="E26" s="108">
        <v>276.7</v>
      </c>
      <c r="F26" s="108">
        <v>276.7</v>
      </c>
      <c r="G26" s="108">
        <v>276.7</v>
      </c>
      <c r="H26" s="108">
        <v>276.7</v>
      </c>
      <c r="I26" s="108">
        <v>276.7</v>
      </c>
      <c r="J26" s="108">
        <v>276.7</v>
      </c>
      <c r="K26" s="108">
        <v>276.7</v>
      </c>
      <c r="L26" s="108">
        <v>276.7</v>
      </c>
      <c r="M26" s="108">
        <v>276.7</v>
      </c>
      <c r="N26" s="108">
        <v>276.7</v>
      </c>
    </row>
    <row r="27" spans="1:14" x14ac:dyDescent="0.25">
      <c r="A27" s="107">
        <v>10</v>
      </c>
      <c r="B27" s="8" t="s">
        <v>148</v>
      </c>
      <c r="C27" s="108">
        <v>0</v>
      </c>
      <c r="D27" s="108">
        <v>0</v>
      </c>
      <c r="E27" s="108">
        <v>0</v>
      </c>
      <c r="F27" s="108">
        <v>0</v>
      </c>
      <c r="G27" s="108">
        <v>0</v>
      </c>
      <c r="H27" s="108">
        <v>0</v>
      </c>
      <c r="I27" s="108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</row>
    <row r="28" spans="1:14" x14ac:dyDescent="0.25">
      <c r="A28" s="107">
        <v>11</v>
      </c>
      <c r="B28" s="8" t="s">
        <v>149</v>
      </c>
      <c r="C28" s="108">
        <v>706.4</v>
      </c>
      <c r="D28" s="108">
        <v>706.4</v>
      </c>
      <c r="E28" s="108">
        <v>706.4</v>
      </c>
      <c r="F28" s="108">
        <v>706.4</v>
      </c>
      <c r="G28" s="108">
        <v>706.4</v>
      </c>
      <c r="H28" s="108">
        <v>706.4</v>
      </c>
      <c r="I28" s="108">
        <v>706.4</v>
      </c>
      <c r="J28" s="108">
        <v>706.4</v>
      </c>
      <c r="K28" s="108">
        <v>706.4</v>
      </c>
      <c r="L28" s="108">
        <v>706.4</v>
      </c>
      <c r="M28" s="108">
        <v>706.4</v>
      </c>
      <c r="N28" s="108">
        <v>706.4</v>
      </c>
    </row>
    <row r="29" spans="1:14" s="110" customFormat="1" x14ac:dyDescent="0.25">
      <c r="A29" s="107">
        <v>12</v>
      </c>
      <c r="B29" s="10" t="s">
        <v>150</v>
      </c>
      <c r="C29" s="109">
        <v>0</v>
      </c>
      <c r="D29" s="109">
        <v>0</v>
      </c>
      <c r="E29" s="109">
        <v>0</v>
      </c>
      <c r="F29" s="109">
        <v>0</v>
      </c>
      <c r="G29" s="109">
        <v>0</v>
      </c>
      <c r="H29" s="109">
        <v>0</v>
      </c>
      <c r="I29" s="109">
        <v>0</v>
      </c>
      <c r="J29" s="109">
        <v>0</v>
      </c>
      <c r="K29" s="109">
        <v>0</v>
      </c>
      <c r="L29" s="109">
        <v>0</v>
      </c>
      <c r="M29" s="109">
        <v>0</v>
      </c>
      <c r="N29" s="109">
        <v>0</v>
      </c>
    </row>
    <row r="30" spans="1:14" s="110" customFormat="1" x14ac:dyDescent="0.25">
      <c r="A30" s="107">
        <v>13</v>
      </c>
      <c r="B30" s="10" t="s">
        <v>151</v>
      </c>
      <c r="C30" s="109">
        <v>0</v>
      </c>
      <c r="D30" s="109">
        <v>0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09">
        <v>0</v>
      </c>
      <c r="K30" s="109">
        <v>0</v>
      </c>
      <c r="L30" s="109">
        <v>0</v>
      </c>
      <c r="M30" s="109">
        <v>0</v>
      </c>
      <c r="N30" s="109">
        <v>0</v>
      </c>
    </row>
    <row r="31" spans="1:14" s="110" customFormat="1" x14ac:dyDescent="0.25">
      <c r="A31" s="107">
        <v>14</v>
      </c>
      <c r="B31" s="10" t="s">
        <v>31</v>
      </c>
      <c r="C31" s="109">
        <f>'Таблиця 2.1'!G49</f>
        <v>8924.7000000000007</v>
      </c>
      <c r="D31" s="109">
        <f>'Таблиця 2.1'!H49</f>
        <v>8924.7000000000007</v>
      </c>
      <c r="E31" s="109">
        <f>'Таблиця 2.1'!I49</f>
        <v>8924.7000000000007</v>
      </c>
      <c r="F31" s="109">
        <f>'Таблиця 2.1'!K49</f>
        <v>8924.7000000000007</v>
      </c>
      <c r="G31" s="109">
        <f>'Таблиця 2.1'!L49</f>
        <v>8924.7000000000007</v>
      </c>
      <c r="H31" s="109">
        <f>'Таблиця 2.1'!M49</f>
        <v>8924.7000000000007</v>
      </c>
      <c r="I31" s="109">
        <f>'Таблиця 2.1'!O49</f>
        <v>8924.7000000000007</v>
      </c>
      <c r="J31" s="109">
        <f>'Таблиця 2.1'!P49</f>
        <v>8924.7000000000007</v>
      </c>
      <c r="K31" s="109">
        <f>'Таблиця 2.1'!Q49</f>
        <v>8924.7000000000007</v>
      </c>
      <c r="L31" s="109">
        <f>'Таблиця 2.1'!S49</f>
        <v>8924.7000000000007</v>
      </c>
      <c r="M31" s="109">
        <f>'Таблиця 2.1'!T49</f>
        <v>8924.7000000000007</v>
      </c>
      <c r="N31" s="109">
        <f>'Таблиця 2.1'!U49</f>
        <v>8924.9</v>
      </c>
    </row>
    <row r="32" spans="1:14" s="110" customFormat="1" x14ac:dyDescent="0.25">
      <c r="A32" s="107">
        <v>15</v>
      </c>
      <c r="B32" s="10" t="s">
        <v>152</v>
      </c>
      <c r="C32" s="109">
        <v>0</v>
      </c>
      <c r="D32" s="109">
        <v>0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09">
        <v>0</v>
      </c>
      <c r="K32" s="109">
        <v>0</v>
      </c>
      <c r="L32" s="109">
        <v>0</v>
      </c>
      <c r="M32" s="109">
        <v>0</v>
      </c>
      <c r="N32" s="109">
        <v>0</v>
      </c>
    </row>
    <row r="33" spans="1:14" x14ac:dyDescent="0.25">
      <c r="A33" s="107">
        <v>16</v>
      </c>
      <c r="B33" s="8" t="s">
        <v>153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</row>
    <row r="34" spans="1:14" x14ac:dyDescent="0.25">
      <c r="A34" s="107">
        <v>17</v>
      </c>
      <c r="B34" s="8" t="s">
        <v>154</v>
      </c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</row>
    <row r="35" spans="1:14" x14ac:dyDescent="0.25">
      <c r="A35" s="107">
        <v>18</v>
      </c>
      <c r="B35" s="8" t="s">
        <v>155</v>
      </c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</row>
    <row r="36" spans="1:14" x14ac:dyDescent="0.25">
      <c r="A36" s="107">
        <v>19</v>
      </c>
      <c r="B36" s="8" t="s">
        <v>156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14" x14ac:dyDescent="0.25">
      <c r="A37" s="107">
        <v>20</v>
      </c>
      <c r="B37" s="8" t="s">
        <v>157</v>
      </c>
      <c r="C37" s="108">
        <f>'Таблиця 2.1'!G48</f>
        <v>686.3</v>
      </c>
      <c r="D37" s="108">
        <f>'Таблиця 2.1'!H48</f>
        <v>686.3</v>
      </c>
      <c r="E37" s="108">
        <f>'Таблиця 2.1'!I48</f>
        <v>686.3</v>
      </c>
      <c r="F37" s="108">
        <f>'Таблиця 2.1'!K48</f>
        <v>686.3</v>
      </c>
      <c r="G37" s="108">
        <f>'Таблиця 2.1'!L48</f>
        <v>686.3</v>
      </c>
      <c r="H37" s="108">
        <f>'Таблиця 2.1'!M48</f>
        <v>686.3</v>
      </c>
      <c r="I37" s="108">
        <f>'Таблиця 2.1'!O48</f>
        <v>686.3</v>
      </c>
      <c r="J37" s="108">
        <f>'Таблиця 2.1'!P48</f>
        <v>686.3</v>
      </c>
      <c r="K37" s="108">
        <f>'Таблиця 2.1'!Q48</f>
        <v>686.3</v>
      </c>
      <c r="L37" s="108">
        <f>'Таблиця 2.1'!S48</f>
        <v>686.3</v>
      </c>
      <c r="M37" s="108">
        <f>'Таблиця 2.1'!T48</f>
        <v>686.3</v>
      </c>
      <c r="N37" s="108">
        <f>'Таблиця 2.1'!U48</f>
        <v>686.4</v>
      </c>
    </row>
    <row r="38" spans="1:14" s="112" customFormat="1" ht="30" x14ac:dyDescent="0.3">
      <c r="A38" s="107">
        <v>21</v>
      </c>
      <c r="B38" s="8" t="s">
        <v>238</v>
      </c>
      <c r="C38" s="108"/>
      <c r="D38" s="108"/>
      <c r="E38" s="108"/>
      <c r="F38" s="108"/>
      <c r="G38" s="108"/>
      <c r="H38" s="108"/>
      <c r="I38" s="111"/>
      <c r="J38" s="111"/>
      <c r="K38" s="111"/>
      <c r="L38" s="111"/>
      <c r="M38" s="111"/>
      <c r="N38" s="111"/>
    </row>
    <row r="39" spans="1:14" x14ac:dyDescent="0.25">
      <c r="A39" s="107">
        <v>22</v>
      </c>
      <c r="B39" s="8" t="s">
        <v>158</v>
      </c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</row>
    <row r="40" spans="1:14" x14ac:dyDescent="0.25">
      <c r="A40" s="107">
        <v>23</v>
      </c>
      <c r="B40" s="8" t="s">
        <v>159</v>
      </c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</row>
    <row r="41" spans="1:14" x14ac:dyDescent="0.25">
      <c r="A41" s="107">
        <v>24</v>
      </c>
      <c r="B41" s="8" t="s">
        <v>160</v>
      </c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</row>
    <row r="42" spans="1:14" x14ac:dyDescent="0.25">
      <c r="A42" s="107">
        <v>25</v>
      </c>
      <c r="B42" s="8" t="s">
        <v>161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</row>
    <row r="43" spans="1:14" x14ac:dyDescent="0.25">
      <c r="A43" s="107">
        <v>26</v>
      </c>
      <c r="B43" s="8" t="s">
        <v>162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</row>
    <row r="44" spans="1:14" x14ac:dyDescent="0.25">
      <c r="A44" s="107">
        <v>27</v>
      </c>
      <c r="B44" s="8" t="s">
        <v>163</v>
      </c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</row>
    <row r="45" spans="1:14" x14ac:dyDescent="0.25">
      <c r="A45" s="107">
        <v>28</v>
      </c>
      <c r="B45" s="8" t="s">
        <v>164</v>
      </c>
      <c r="C45" s="108">
        <v>0</v>
      </c>
      <c r="D45" s="108">
        <v>0</v>
      </c>
      <c r="E45" s="108">
        <v>0</v>
      </c>
      <c r="F45" s="108">
        <v>0</v>
      </c>
      <c r="G45" s="108">
        <v>0</v>
      </c>
      <c r="H45" s="108">
        <v>0</v>
      </c>
      <c r="I45" s="108">
        <v>0</v>
      </c>
      <c r="J45" s="108">
        <v>0</v>
      </c>
      <c r="K45" s="108">
        <v>0</v>
      </c>
      <c r="L45" s="108">
        <v>0</v>
      </c>
      <c r="M45" s="108">
        <v>0</v>
      </c>
      <c r="N45" s="108">
        <v>0</v>
      </c>
    </row>
    <row r="46" spans="1:14" x14ac:dyDescent="0.25">
      <c r="A46" s="107">
        <v>29</v>
      </c>
      <c r="B46" s="8" t="s">
        <v>165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</row>
    <row r="47" spans="1:14" x14ac:dyDescent="0.25">
      <c r="A47" s="107">
        <v>30</v>
      </c>
      <c r="B47" s="8" t="s">
        <v>166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</row>
    <row r="48" spans="1:14" x14ac:dyDescent="0.25">
      <c r="A48" s="107">
        <v>31</v>
      </c>
      <c r="B48" s="8" t="s">
        <v>167</v>
      </c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</row>
    <row r="49" spans="1:14" x14ac:dyDescent="0.25">
      <c r="A49" s="107">
        <v>32</v>
      </c>
      <c r="B49" s="8" t="s">
        <v>399</v>
      </c>
      <c r="C49" s="108">
        <f>'Таблиця 2.1'!G76</f>
        <v>0.8</v>
      </c>
      <c r="D49" s="108">
        <f>'Таблиця 2.1'!H76</f>
        <v>0.8</v>
      </c>
      <c r="E49" s="108">
        <f>'Таблиця 2.1'!I76</f>
        <v>0.8</v>
      </c>
      <c r="F49" s="108">
        <f>'Таблиця 2.1'!K76</f>
        <v>0.9</v>
      </c>
      <c r="G49" s="108">
        <f>'Таблиця 2.1'!L76</f>
        <v>0.9</v>
      </c>
      <c r="H49" s="108">
        <f>'Таблиця 2.1'!M76</f>
        <v>0.9</v>
      </c>
      <c r="I49" s="108">
        <f>'Таблиця 2.1'!O78</f>
        <v>0.9</v>
      </c>
      <c r="J49" s="108">
        <f>'Таблиця 2.1'!P78</f>
        <v>1</v>
      </c>
      <c r="K49" s="108">
        <f>'Таблиця 2.1'!Q78</f>
        <v>1</v>
      </c>
      <c r="L49" s="108">
        <f>'Таблиця 2.1'!S78</f>
        <v>0.9</v>
      </c>
      <c r="M49" s="108">
        <f>'Таблиця 2.1'!T78</f>
        <v>0.9</v>
      </c>
      <c r="N49" s="108">
        <f>'Таблиця 2.1'!U78</f>
        <v>0.9</v>
      </c>
    </row>
    <row r="50" spans="1:14" x14ac:dyDescent="0.25">
      <c r="A50" s="107">
        <v>33</v>
      </c>
      <c r="B50" s="8" t="s">
        <v>400</v>
      </c>
      <c r="C50" s="108">
        <f>SUM(C51:C74)</f>
        <v>1255.5000000000002</v>
      </c>
      <c r="D50" s="108">
        <f t="shared" ref="D50:N50" si="5">SUM(D51:D74)</f>
        <v>1255.5000000000005</v>
      </c>
      <c r="E50" s="108">
        <f t="shared" si="5"/>
        <v>1256.0000000000002</v>
      </c>
      <c r="F50" s="108">
        <f t="shared" si="5"/>
        <v>1256.1000000000001</v>
      </c>
      <c r="G50" s="108">
        <f t="shared" si="5"/>
        <v>1255.9000000000001</v>
      </c>
      <c r="H50" s="108">
        <f t="shared" si="5"/>
        <v>1255.8</v>
      </c>
      <c r="I50" s="108">
        <f t="shared" si="5"/>
        <v>1256</v>
      </c>
      <c r="J50" s="108">
        <f t="shared" si="5"/>
        <v>1256.2</v>
      </c>
      <c r="K50" s="108">
        <f t="shared" si="5"/>
        <v>1256.5000000000002</v>
      </c>
      <c r="L50" s="108">
        <f t="shared" si="5"/>
        <v>1256.2000000000003</v>
      </c>
      <c r="M50" s="108">
        <f t="shared" si="5"/>
        <v>1256.3000000000002</v>
      </c>
      <c r="N50" s="108">
        <f t="shared" si="5"/>
        <v>1256.2000000000003</v>
      </c>
    </row>
    <row r="51" spans="1:14" x14ac:dyDescent="0.25">
      <c r="A51" s="107"/>
      <c r="B51" s="230" t="str">
        <f>'Таблиця 2.1'!B52</f>
        <v>Ремонти</v>
      </c>
      <c r="C51" s="108">
        <f>'Таблиця 2.1'!G52</f>
        <v>635.79999999999995</v>
      </c>
      <c r="D51" s="108">
        <f>'Таблиця 2.1'!H52</f>
        <v>636.1</v>
      </c>
      <c r="E51" s="108">
        <f>'Таблиця 2.1'!I52</f>
        <v>635.79999999999995</v>
      </c>
      <c r="F51" s="108">
        <f>'Таблиця 2.1'!K52</f>
        <v>635.79999999999995</v>
      </c>
      <c r="G51" s="108">
        <f>'Таблиця 2.1'!L52</f>
        <v>635.79999999999995</v>
      </c>
      <c r="H51" s="108">
        <f>'Таблиця 2.1'!M52</f>
        <v>635.79999999999995</v>
      </c>
      <c r="I51" s="108">
        <f>'Таблиця 2.1'!O52</f>
        <v>635.79999999999995</v>
      </c>
      <c r="J51" s="108">
        <f>'Таблиця 2.1'!P52</f>
        <v>635.79999999999995</v>
      </c>
      <c r="K51" s="108">
        <f>'Таблиця 2.1'!Q52</f>
        <v>635.79999999999995</v>
      </c>
      <c r="L51" s="108">
        <f>'Таблиця 2.1'!S52</f>
        <v>635.79999999999995</v>
      </c>
      <c r="M51" s="108">
        <f>'Таблиця 2.1'!T52</f>
        <v>635.79999999999995</v>
      </c>
      <c r="N51" s="108">
        <f>'Таблиця 2.1'!U52</f>
        <v>635.79999999999995</v>
      </c>
    </row>
    <row r="52" spans="1:14" x14ac:dyDescent="0.25">
      <c r="A52" s="107"/>
      <c r="B52" s="230" t="str">
        <f>'Таблиця 2.1'!B53</f>
        <v>Реагенти</v>
      </c>
      <c r="C52" s="108">
        <f>'Таблиця 2.1'!G53</f>
        <v>118.6</v>
      </c>
      <c r="D52" s="108">
        <f>'Таблиця 2.1'!H53</f>
        <v>118.2</v>
      </c>
      <c r="E52" s="108">
        <f>'Таблиця 2.1'!I53</f>
        <v>118.6</v>
      </c>
      <c r="F52" s="108">
        <f>'Таблиця 2.1'!K53</f>
        <v>118.6</v>
      </c>
      <c r="G52" s="108">
        <f>'Таблиця 2.1'!L53</f>
        <v>118.6</v>
      </c>
      <c r="H52" s="108">
        <f>'Таблиця 2.1'!M53</f>
        <v>118.6</v>
      </c>
      <c r="I52" s="108">
        <f>'Таблиця 2.1'!O53</f>
        <v>118.6</v>
      </c>
      <c r="J52" s="108">
        <f>'Таблиця 2.1'!P53</f>
        <v>118.6</v>
      </c>
      <c r="K52" s="108">
        <f>'Таблиця 2.1'!Q53</f>
        <v>118.6</v>
      </c>
      <c r="L52" s="108">
        <f>'Таблиця 2.1'!S53</f>
        <v>118.6</v>
      </c>
      <c r="M52" s="108">
        <f>'Таблиця 2.1'!T53</f>
        <v>118.6</v>
      </c>
      <c r="N52" s="108">
        <f>'Таблиця 2.1'!U53</f>
        <v>118.6</v>
      </c>
    </row>
    <row r="53" spans="1:14" x14ac:dyDescent="0.25">
      <c r="A53" s="107"/>
      <c r="B53" s="230" t="str">
        <f>'Таблиця 2.1'!B54</f>
        <v>Підкачка</v>
      </c>
      <c r="C53" s="108">
        <f>'Таблиця 2.1'!G54</f>
        <v>60.6</v>
      </c>
      <c r="D53" s="108">
        <f>'Таблиця 2.1'!H54</f>
        <v>60.1</v>
      </c>
      <c r="E53" s="108">
        <f>'Таблиця 2.1'!I54</f>
        <v>60.6</v>
      </c>
      <c r="F53" s="108">
        <f>'Таблиця 2.1'!K54</f>
        <v>60.6</v>
      </c>
      <c r="G53" s="108">
        <f>'Таблиця 2.1'!L54</f>
        <v>60.6</v>
      </c>
      <c r="H53" s="108">
        <f>'Таблиця 2.1'!M54</f>
        <v>60.6</v>
      </c>
      <c r="I53" s="108">
        <f>'Таблиця 2.1'!O54</f>
        <v>60.6</v>
      </c>
      <c r="J53" s="108">
        <f>'Таблиця 2.1'!P54</f>
        <v>60.6</v>
      </c>
      <c r="K53" s="108">
        <f>'Таблиця 2.1'!Q54</f>
        <v>60.6</v>
      </c>
      <c r="L53" s="108">
        <f>'Таблиця 2.1'!S54</f>
        <v>60.6</v>
      </c>
      <c r="M53" s="108">
        <f>'Таблиця 2.1'!T54</f>
        <v>60.6</v>
      </c>
      <c r="N53" s="108">
        <f>'Таблиця 2.1'!U54</f>
        <v>60.6</v>
      </c>
    </row>
    <row r="54" spans="1:14" x14ac:dyDescent="0.25">
      <c r="A54" s="107"/>
      <c r="B54" s="204" t="s">
        <v>360</v>
      </c>
      <c r="C54" s="108">
        <f>'Таблиця 2.1'!G57</f>
        <v>2.2000000000000002</v>
      </c>
      <c r="D54" s="108">
        <f>'Таблиця 2.1'!H57</f>
        <v>2.2000000000000002</v>
      </c>
      <c r="E54" s="108">
        <f>'Таблиця 2.1'!I57</f>
        <v>2.2000000000000002</v>
      </c>
      <c r="F54" s="108">
        <f>'Таблиця 2.1'!K57</f>
        <v>2.2000000000000002</v>
      </c>
      <c r="G54" s="108">
        <f>'Таблиця 2.1'!L57</f>
        <v>2.2000000000000002</v>
      </c>
      <c r="H54" s="108">
        <f>'Таблиця 2.1'!M57</f>
        <v>2.2000000000000002</v>
      </c>
      <c r="I54" s="108">
        <f>'Таблиця 2.1'!O57</f>
        <v>2.2000000000000002</v>
      </c>
      <c r="J54" s="108">
        <f>'Таблиця 2.1'!P57</f>
        <v>2.2000000000000002</v>
      </c>
      <c r="K54" s="108">
        <f>'Таблиця 2.1'!Q57</f>
        <v>2.2000000000000002</v>
      </c>
      <c r="L54" s="108">
        <f>'Таблиця 2.1'!S57</f>
        <v>2.2000000000000002</v>
      </c>
      <c r="M54" s="108">
        <f>'Таблиця 2.1'!T57</f>
        <v>2.2000000000000002</v>
      </c>
      <c r="N54" s="108">
        <f>'Таблиця 2.1'!U57</f>
        <v>2.2000000000000002</v>
      </c>
    </row>
    <row r="55" spans="1:14" x14ac:dyDescent="0.25">
      <c r="A55" s="107"/>
      <c r="B55" s="218" t="s">
        <v>347</v>
      </c>
      <c r="C55" s="108">
        <f>'Таблиця 2.1'!G58</f>
        <v>69</v>
      </c>
      <c r="D55" s="108">
        <f>'Таблиця 2.1'!H58</f>
        <v>69</v>
      </c>
      <c r="E55" s="108">
        <f>'Таблиця 2.1'!I58</f>
        <v>69</v>
      </c>
      <c r="F55" s="108">
        <f>'Таблиця 2.1'!K58</f>
        <v>69</v>
      </c>
      <c r="G55" s="108">
        <f>'Таблиця 2.1'!L58</f>
        <v>69</v>
      </c>
      <c r="H55" s="108">
        <f>'Таблиця 2.1'!M58</f>
        <v>68.900000000000006</v>
      </c>
      <c r="I55" s="108">
        <f>'Таблиця 2.1'!O58</f>
        <v>68.900000000000006</v>
      </c>
      <c r="J55" s="108">
        <f>'Таблиця 2.1'!P58</f>
        <v>68.900000000000006</v>
      </c>
      <c r="K55" s="108">
        <f>'Таблиця 2.1'!Q58</f>
        <v>68.900000000000006</v>
      </c>
      <c r="L55" s="108">
        <f>'Таблиця 2.1'!S58</f>
        <v>68.900000000000006</v>
      </c>
      <c r="M55" s="108">
        <f>'Таблиця 2.1'!T58</f>
        <v>68.900000000000006</v>
      </c>
      <c r="N55" s="108">
        <f>'Таблиця 2.1'!U58</f>
        <v>68.900000000000006</v>
      </c>
    </row>
    <row r="56" spans="1:14" x14ac:dyDescent="0.25">
      <c r="A56" s="107"/>
      <c r="B56" s="218" t="s">
        <v>358</v>
      </c>
      <c r="C56" s="108">
        <f>'Таблиця 2.1'!G59</f>
        <v>30.7</v>
      </c>
      <c r="D56" s="108">
        <f>'Таблиця 2.1'!H59</f>
        <v>30.7</v>
      </c>
      <c r="E56" s="108">
        <f>'Таблиця 2.1'!I59</f>
        <v>30.7</v>
      </c>
      <c r="F56" s="108">
        <f>'Таблиця 2.1'!K59</f>
        <v>30.8</v>
      </c>
      <c r="G56" s="108">
        <f>'Таблиця 2.1'!L59</f>
        <v>30.8</v>
      </c>
      <c r="H56" s="108">
        <f>'Таблиця 2.1'!M59</f>
        <v>30.8</v>
      </c>
      <c r="I56" s="108">
        <f>'Таблиця 2.1'!O59</f>
        <v>30.8</v>
      </c>
      <c r="J56" s="108">
        <f>'Таблиця 2.1'!P59</f>
        <v>30.8</v>
      </c>
      <c r="K56" s="108">
        <f>'Таблиця 2.1'!Q59</f>
        <v>30.7</v>
      </c>
      <c r="L56" s="108">
        <f>'Таблиця 2.1'!S59</f>
        <v>30.7</v>
      </c>
      <c r="M56" s="108">
        <f>'Таблиця 2.1'!T59</f>
        <v>30.7</v>
      </c>
      <c r="N56" s="108">
        <f>'Таблиця 2.1'!U59</f>
        <v>30.7</v>
      </c>
    </row>
    <row r="57" spans="1:14" x14ac:dyDescent="0.25">
      <c r="A57" s="107"/>
      <c r="B57" s="218" t="s">
        <v>348</v>
      </c>
      <c r="C57" s="108">
        <f>'Таблиця 2.1'!G60</f>
        <v>18.3</v>
      </c>
      <c r="D57" s="108">
        <f>'Таблиця 2.1'!H60</f>
        <v>18.3</v>
      </c>
      <c r="E57" s="108">
        <f>'Таблиця 2.1'!I60</f>
        <v>18.3</v>
      </c>
      <c r="F57" s="108">
        <f>'Таблиця 2.1'!K60</f>
        <v>18.3</v>
      </c>
      <c r="G57" s="108">
        <f>'Таблиця 2.1'!L60</f>
        <v>18.3</v>
      </c>
      <c r="H57" s="108">
        <f>'Таблиця 2.1'!M60</f>
        <v>18.3</v>
      </c>
      <c r="I57" s="108">
        <f>'Таблиця 2.1'!O60</f>
        <v>18.3</v>
      </c>
      <c r="J57" s="108">
        <f>'Таблиця 2.1'!P60</f>
        <v>18.3</v>
      </c>
      <c r="K57" s="108">
        <f>'Таблиця 2.1'!Q60</f>
        <v>18.3</v>
      </c>
      <c r="L57" s="108">
        <f>'Таблиця 2.1'!S60</f>
        <v>18.3</v>
      </c>
      <c r="M57" s="108">
        <f>'Таблиця 2.1'!T60</f>
        <v>18.3</v>
      </c>
      <c r="N57" s="108">
        <f>'Таблиця 2.1'!U60</f>
        <v>18.2</v>
      </c>
    </row>
    <row r="58" spans="1:14" x14ac:dyDescent="0.25">
      <c r="A58" s="107"/>
      <c r="B58" s="218" t="s">
        <v>349</v>
      </c>
      <c r="C58" s="108">
        <f>'Таблиця 2.1'!G61</f>
        <v>0</v>
      </c>
      <c r="D58" s="108">
        <f>'Таблиця 2.1'!H61</f>
        <v>0</v>
      </c>
      <c r="E58" s="108">
        <f>'Таблиця 2.1'!I61</f>
        <v>0</v>
      </c>
      <c r="F58" s="108">
        <f>'Таблиця 2.1'!K61</f>
        <v>0</v>
      </c>
      <c r="G58" s="108">
        <f>'Таблиця 2.1'!L61</f>
        <v>0</v>
      </c>
      <c r="H58" s="108">
        <f>'Таблиця 2.1'!M61</f>
        <v>0</v>
      </c>
      <c r="I58" s="108">
        <f>'Таблиця 2.1'!O61</f>
        <v>0</v>
      </c>
      <c r="J58" s="108">
        <f>'Таблиця 2.1'!P61</f>
        <v>0</v>
      </c>
      <c r="K58" s="108">
        <f>'Таблиця 2.1'!Q61</f>
        <v>0</v>
      </c>
      <c r="L58" s="108">
        <f>'Таблиця 2.1'!S61</f>
        <v>0</v>
      </c>
      <c r="M58" s="108">
        <f>'Таблиця 2.1'!T61</f>
        <v>0</v>
      </c>
      <c r="N58" s="108">
        <f>'Таблиця 2.1'!U61</f>
        <v>0</v>
      </c>
    </row>
    <row r="59" spans="1:14" x14ac:dyDescent="0.25">
      <c r="A59" s="107"/>
      <c r="B59" s="218" t="s">
        <v>350</v>
      </c>
      <c r="C59" s="108">
        <f>'Таблиця 2.1'!G62</f>
        <v>38.6</v>
      </c>
      <c r="D59" s="108">
        <f>'Таблиця 2.1'!H62</f>
        <v>39</v>
      </c>
      <c r="E59" s="108">
        <f>'Таблиця 2.1'!I62</f>
        <v>39</v>
      </c>
      <c r="F59" s="108">
        <f>'Таблиця 2.1'!K62</f>
        <v>39</v>
      </c>
      <c r="G59" s="108">
        <f>'Таблиця 2.1'!L62</f>
        <v>39</v>
      </c>
      <c r="H59" s="108">
        <f>'Таблиця 2.1'!M62</f>
        <v>39</v>
      </c>
      <c r="I59" s="108">
        <f>'Таблиця 2.1'!O62</f>
        <v>39</v>
      </c>
      <c r="J59" s="108">
        <f>'Таблиця 2.1'!P62</f>
        <v>39</v>
      </c>
      <c r="K59" s="108">
        <f>'Таблиця 2.1'!Q62</f>
        <v>39</v>
      </c>
      <c r="L59" s="108">
        <f>'Таблиця 2.1'!S62</f>
        <v>39</v>
      </c>
      <c r="M59" s="108">
        <f>'Таблиця 2.1'!T62</f>
        <v>39</v>
      </c>
      <c r="N59" s="108">
        <f>'Таблиця 2.1'!U62</f>
        <v>39</v>
      </c>
    </row>
    <row r="60" spans="1:14" x14ac:dyDescent="0.25">
      <c r="A60" s="107"/>
      <c r="B60" s="218" t="s">
        <v>351</v>
      </c>
      <c r="C60" s="108">
        <f>'Таблиця 2.1'!G63</f>
        <v>26.7</v>
      </c>
      <c r="D60" s="108">
        <f>'Таблиця 2.1'!H63</f>
        <v>26.7</v>
      </c>
      <c r="E60" s="108">
        <f>'Таблиця 2.1'!I63</f>
        <v>26.7</v>
      </c>
      <c r="F60" s="108">
        <f>'Таблиця 2.1'!K63</f>
        <v>26.7</v>
      </c>
      <c r="G60" s="108">
        <f>'Таблиця 2.1'!L63</f>
        <v>26.7</v>
      </c>
      <c r="H60" s="108">
        <f>'Таблиця 2.1'!M63</f>
        <v>26.7</v>
      </c>
      <c r="I60" s="108">
        <f>'Таблиця 2.1'!O63</f>
        <v>26.7</v>
      </c>
      <c r="J60" s="108">
        <f>'Таблиця 2.1'!P63</f>
        <v>26.7</v>
      </c>
      <c r="K60" s="108">
        <f>'Таблиця 2.1'!Q63</f>
        <v>26.7</v>
      </c>
      <c r="L60" s="108">
        <f>'Таблиця 2.1'!S63</f>
        <v>26.7</v>
      </c>
      <c r="M60" s="108">
        <f>'Таблиця 2.1'!T63</f>
        <v>26.9</v>
      </c>
      <c r="N60" s="108">
        <f>'Таблиця 2.1'!U63</f>
        <v>27</v>
      </c>
    </row>
    <row r="61" spans="1:14" x14ac:dyDescent="0.25">
      <c r="A61" s="107"/>
      <c r="B61" s="218" t="s">
        <v>357</v>
      </c>
      <c r="C61" s="108">
        <f>'Таблиця 2.1'!G64</f>
        <v>24.4</v>
      </c>
      <c r="D61" s="108">
        <f>'Таблиця 2.1'!H64</f>
        <v>24.4</v>
      </c>
      <c r="E61" s="108">
        <f>'Таблиця 2.1'!I64</f>
        <v>24.4</v>
      </c>
      <c r="F61" s="108">
        <f>'Таблиця 2.1'!K64</f>
        <v>24.4</v>
      </c>
      <c r="G61" s="108">
        <f>'Таблиця 2.1'!L64</f>
        <v>24.4</v>
      </c>
      <c r="H61" s="108">
        <f>'Таблиця 2.1'!M64</f>
        <v>24.4</v>
      </c>
      <c r="I61" s="108">
        <f>'Таблиця 2.1'!O64</f>
        <v>24.4</v>
      </c>
      <c r="J61" s="108">
        <f>'Таблиця 2.1'!P64</f>
        <v>24.4</v>
      </c>
      <c r="K61" s="108">
        <f>'Таблиця 2.1'!Q64</f>
        <v>24.4</v>
      </c>
      <c r="L61" s="108">
        <f>'Таблиця 2.1'!S64</f>
        <v>24.4</v>
      </c>
      <c r="M61" s="108">
        <f>'Таблиця 2.1'!T64</f>
        <v>24.4</v>
      </c>
      <c r="N61" s="108">
        <f>'Таблиця 2.1'!U64</f>
        <v>24.4</v>
      </c>
    </row>
    <row r="62" spans="1:14" x14ac:dyDescent="0.25">
      <c r="A62" s="107"/>
      <c r="B62" s="218" t="s">
        <v>352</v>
      </c>
      <c r="C62" s="108">
        <f>'Таблиця 2.1'!G65</f>
        <v>56.2</v>
      </c>
      <c r="D62" s="108">
        <f>'Таблиця 2.1'!H65</f>
        <v>56.2</v>
      </c>
      <c r="E62" s="108">
        <f>'Таблиця 2.1'!I65</f>
        <v>56.2</v>
      </c>
      <c r="F62" s="108">
        <f>'Таблиця 2.1'!K65</f>
        <v>56.2</v>
      </c>
      <c r="G62" s="108">
        <f>'Таблиця 2.1'!L65</f>
        <v>56.2</v>
      </c>
      <c r="H62" s="108">
        <f>'Таблиця 2.1'!M65</f>
        <v>56.2</v>
      </c>
      <c r="I62" s="108">
        <f>'Таблиця 2.1'!O65</f>
        <v>56.2</v>
      </c>
      <c r="J62" s="108">
        <f>'Таблиця 2.1'!P65</f>
        <v>56.2</v>
      </c>
      <c r="K62" s="108">
        <f>'Таблиця 2.1'!Q65</f>
        <v>56.2</v>
      </c>
      <c r="L62" s="108">
        <f>'Таблиця 2.1'!S65</f>
        <v>56.3</v>
      </c>
      <c r="M62" s="108">
        <f>'Таблиця 2.1'!T65</f>
        <v>56.3</v>
      </c>
      <c r="N62" s="108">
        <f>'Таблиця 2.1'!U65</f>
        <v>56.2</v>
      </c>
    </row>
    <row r="63" spans="1:14" x14ac:dyDescent="0.25">
      <c r="A63" s="107"/>
      <c r="B63" s="1" t="s">
        <v>361</v>
      </c>
      <c r="C63" s="108">
        <f>'Таблиця 2.1'!G66</f>
        <v>22.7</v>
      </c>
      <c r="D63" s="108">
        <f>'Таблиця 2.1'!H66</f>
        <v>22.8</v>
      </c>
      <c r="E63" s="108">
        <f>'Таблиця 2.1'!I66</f>
        <v>22.8</v>
      </c>
      <c r="F63" s="108">
        <f>'Таблиця 2.1'!K66</f>
        <v>22.8</v>
      </c>
      <c r="G63" s="108">
        <f>'Таблиця 2.1'!L66</f>
        <v>22.8</v>
      </c>
      <c r="H63" s="108">
        <f>'Таблиця 2.1'!M66</f>
        <v>22.8</v>
      </c>
      <c r="I63" s="108">
        <f>'Таблиця 2.1'!O66</f>
        <v>22.8</v>
      </c>
      <c r="J63" s="108">
        <f>'Таблиця 2.1'!P66</f>
        <v>22.8</v>
      </c>
      <c r="K63" s="108">
        <f>'Таблиця 2.1'!Q66</f>
        <v>22.8</v>
      </c>
      <c r="L63" s="108">
        <f>'Таблиця 2.1'!S66</f>
        <v>22.8</v>
      </c>
      <c r="M63" s="108">
        <f>'Таблиця 2.1'!T66</f>
        <v>22.8</v>
      </c>
      <c r="N63" s="108">
        <f>'Таблиця 2.1'!U66</f>
        <v>22.8</v>
      </c>
    </row>
    <row r="64" spans="1:14" x14ac:dyDescent="0.25">
      <c r="A64" s="107"/>
      <c r="B64" s="1" t="s">
        <v>36</v>
      </c>
      <c r="C64" s="108">
        <f>'Таблиця 2.1'!G67</f>
        <v>0.5</v>
      </c>
      <c r="D64" s="108">
        <f>'Таблиця 2.1'!H67</f>
        <v>0.5</v>
      </c>
      <c r="E64" s="108">
        <f>'Таблиця 2.1'!I67</f>
        <v>0.5</v>
      </c>
      <c r="F64" s="108">
        <f>'Таблиця 2.1'!K67</f>
        <v>0.5</v>
      </c>
      <c r="G64" s="108">
        <f>'Таблиця 2.1'!L67</f>
        <v>0.5</v>
      </c>
      <c r="H64" s="108">
        <f>'Таблиця 2.1'!M67</f>
        <v>0.7</v>
      </c>
      <c r="I64" s="108">
        <f>'Таблиця 2.1'!O67</f>
        <v>0.5</v>
      </c>
      <c r="J64" s="108">
        <f>'Таблиця 2.1'!P67</f>
        <v>0.5</v>
      </c>
      <c r="K64" s="108">
        <f>'Таблиця 2.1'!Q67</f>
        <v>0.5</v>
      </c>
      <c r="L64" s="108">
        <f>'Таблиця 2.1'!S67</f>
        <v>0.5</v>
      </c>
      <c r="M64" s="108">
        <f>'Таблиця 2.1'!T67</f>
        <v>0.5</v>
      </c>
      <c r="N64" s="108">
        <f>'Таблиця 2.1'!U67</f>
        <v>0.5</v>
      </c>
    </row>
    <row r="65" spans="1:16" x14ac:dyDescent="0.25">
      <c r="A65" s="107"/>
      <c r="B65" s="1" t="s">
        <v>37</v>
      </c>
      <c r="C65" s="108">
        <f>'Таблиця 2.1'!G68</f>
        <v>13.8</v>
      </c>
      <c r="D65" s="108">
        <f>'Таблиця 2.1'!H68</f>
        <v>13.9</v>
      </c>
      <c r="E65" s="108">
        <f>'Таблиця 2.1'!I68</f>
        <v>13.8</v>
      </c>
      <c r="F65" s="108">
        <f>'Таблиця 2.1'!K68</f>
        <v>13.8</v>
      </c>
      <c r="G65" s="108">
        <f>'Таблиця 2.1'!L68</f>
        <v>13.8</v>
      </c>
      <c r="H65" s="108">
        <f>'Таблиця 2.1'!M68</f>
        <v>13.8</v>
      </c>
      <c r="I65" s="108">
        <f>'Таблиця 2.1'!O68</f>
        <v>13.8</v>
      </c>
      <c r="J65" s="108">
        <f>'Таблиця 2.1'!P68</f>
        <v>13.8</v>
      </c>
      <c r="K65" s="108">
        <f>'Таблиця 2.1'!Q68</f>
        <v>13.8</v>
      </c>
      <c r="L65" s="108">
        <f>'Таблиця 2.1'!S68</f>
        <v>13.8</v>
      </c>
      <c r="M65" s="108">
        <f>'Таблиця 2.1'!T68</f>
        <v>13.8</v>
      </c>
      <c r="N65" s="108">
        <f>'Таблиця 2.1'!U68</f>
        <v>13.8</v>
      </c>
    </row>
    <row r="66" spans="1:16" x14ac:dyDescent="0.25">
      <c r="A66" s="107"/>
      <c r="B66" s="1" t="s">
        <v>354</v>
      </c>
      <c r="C66" s="108">
        <f>'Таблиця 2.1'!G69</f>
        <v>4.3</v>
      </c>
      <c r="D66" s="108">
        <f>'Таблиця 2.1'!H69</f>
        <v>4.3</v>
      </c>
      <c r="E66" s="108">
        <f>'Таблиця 2.1'!I69</f>
        <v>4.3</v>
      </c>
      <c r="F66" s="108">
        <f>'Таблиця 2.1'!K69</f>
        <v>4.5</v>
      </c>
      <c r="G66" s="108">
        <f>'Таблиця 2.1'!L69</f>
        <v>4.3</v>
      </c>
      <c r="H66" s="108">
        <f>'Таблиця 2.1'!M69</f>
        <v>4.3</v>
      </c>
      <c r="I66" s="108">
        <f>'Таблиця 2.1'!O69</f>
        <v>4.3</v>
      </c>
      <c r="J66" s="108">
        <f>'Таблиця 2.1'!P69</f>
        <v>4.3</v>
      </c>
      <c r="K66" s="108">
        <f>'Таблиця 2.1'!Q69</f>
        <v>4.5</v>
      </c>
      <c r="L66" s="108">
        <f>'Таблиця 2.1'!S69</f>
        <v>4.4000000000000004</v>
      </c>
      <c r="M66" s="108">
        <f>'Таблиця 2.1'!T69</f>
        <v>4.3</v>
      </c>
      <c r="N66" s="108">
        <f>'Таблиця 2.1'!U69</f>
        <v>4.3</v>
      </c>
    </row>
    <row r="67" spans="1:16" x14ac:dyDescent="0.25">
      <c r="A67" s="107"/>
      <c r="B67" s="1" t="s">
        <v>162</v>
      </c>
      <c r="C67" s="108">
        <f>'Таблиця 2.1'!G70</f>
        <v>2.2000000000000002</v>
      </c>
      <c r="D67" s="108">
        <f>'Таблиця 2.1'!H70</f>
        <v>2.2000000000000002</v>
      </c>
      <c r="E67" s="108">
        <f>'Таблиця 2.1'!I70</f>
        <v>2.2000000000000002</v>
      </c>
      <c r="F67" s="108">
        <f>'Таблиця 2.1'!K70</f>
        <v>2.4</v>
      </c>
      <c r="G67" s="108">
        <f>'Таблиця 2.1'!L70</f>
        <v>2.4</v>
      </c>
      <c r="H67" s="108">
        <f>'Таблиця 2.1'!M70</f>
        <v>2.2000000000000002</v>
      </c>
      <c r="I67" s="108">
        <f>'Таблиця 2.1'!O70</f>
        <v>2.2000000000000002</v>
      </c>
      <c r="J67" s="108">
        <f>'Таблиця 2.1'!P70</f>
        <v>2.2000000000000002</v>
      </c>
      <c r="K67" s="108">
        <f>'Таблиця 2.1'!Q70</f>
        <v>2.2000000000000002</v>
      </c>
      <c r="L67" s="108">
        <f>'Таблиця 2.1'!S70</f>
        <v>2.2000000000000002</v>
      </c>
      <c r="M67" s="108">
        <f>'Таблиця 2.1'!T70</f>
        <v>2.2000000000000002</v>
      </c>
      <c r="N67" s="108">
        <f>'Таблиця 2.1'!U70</f>
        <v>2.2000000000000002</v>
      </c>
    </row>
    <row r="68" spans="1:16" x14ac:dyDescent="0.25">
      <c r="A68" s="107"/>
      <c r="B68" s="1" t="s">
        <v>353</v>
      </c>
      <c r="C68" s="108">
        <f>'Таблиця 2.1'!G71</f>
        <v>2.6</v>
      </c>
      <c r="D68" s="108">
        <f>'Таблиця 2.1'!H71</f>
        <v>2.6</v>
      </c>
      <c r="E68" s="108">
        <f>'Таблиця 2.1'!I71</f>
        <v>2.6</v>
      </c>
      <c r="F68" s="108">
        <f>'Таблиця 2.1'!K71</f>
        <v>2.6</v>
      </c>
      <c r="G68" s="108">
        <f>'Таблиця 2.1'!L71</f>
        <v>2.6</v>
      </c>
      <c r="H68" s="108">
        <f>'Таблиця 2.1'!M71</f>
        <v>2.6</v>
      </c>
      <c r="I68" s="108">
        <f>'Таблиця 2.1'!O71</f>
        <v>2.6</v>
      </c>
      <c r="J68" s="108">
        <f>'Таблиця 2.1'!P71</f>
        <v>2.6</v>
      </c>
      <c r="K68" s="108">
        <f>'Таблиця 2.1'!Q71</f>
        <v>2.6</v>
      </c>
      <c r="L68" s="108">
        <f>'Таблиця 2.1'!S71</f>
        <v>2.6</v>
      </c>
      <c r="M68" s="108">
        <f>'Таблиця 2.1'!T71</f>
        <v>2.6</v>
      </c>
      <c r="N68" s="108">
        <f>'Таблиця 2.1'!U71</f>
        <v>2.6</v>
      </c>
    </row>
    <row r="69" spans="1:16" x14ac:dyDescent="0.25">
      <c r="A69" s="107"/>
      <c r="B69" s="1" t="s">
        <v>355</v>
      </c>
      <c r="C69" s="108">
        <f>'Таблиця 2.1'!G72</f>
        <v>31.8</v>
      </c>
      <c r="D69" s="108">
        <f>'Таблиця 2.1'!H72</f>
        <v>31.8</v>
      </c>
      <c r="E69" s="108">
        <f>'Таблиця 2.1'!I72</f>
        <v>31.8</v>
      </c>
      <c r="F69" s="108">
        <f>'Таблиця 2.1'!K72</f>
        <v>31.6</v>
      </c>
      <c r="G69" s="108">
        <f>'Таблиця 2.1'!L72</f>
        <v>31.6</v>
      </c>
      <c r="H69" s="108">
        <f>'Таблиця 2.1'!M72</f>
        <v>31.6</v>
      </c>
      <c r="I69" s="108">
        <f>'Таблиця 2.1'!O72</f>
        <v>31.8</v>
      </c>
      <c r="J69" s="108">
        <f>'Таблиця 2.1'!P72</f>
        <v>31.8</v>
      </c>
      <c r="K69" s="108">
        <f>'Таблиця 2.1'!Q72</f>
        <v>31.8</v>
      </c>
      <c r="L69" s="108">
        <f>'Таблиця 2.1'!S72</f>
        <v>31.8</v>
      </c>
      <c r="M69" s="108">
        <f>'Таблиця 2.1'!T72</f>
        <v>31.8</v>
      </c>
      <c r="N69" s="108">
        <f>'Таблиця 2.1'!U72</f>
        <v>31.8</v>
      </c>
    </row>
    <row r="70" spans="1:16" x14ac:dyDescent="0.25">
      <c r="A70" s="107"/>
      <c r="B70" s="1" t="s">
        <v>345</v>
      </c>
      <c r="C70" s="108">
        <f>'Таблиця 2.1'!G73</f>
        <v>3.9</v>
      </c>
      <c r="D70" s="108">
        <f>'Таблиця 2.1'!H73</f>
        <v>3.9</v>
      </c>
      <c r="E70" s="108">
        <f>'Таблиця 2.1'!I73</f>
        <v>3.9</v>
      </c>
      <c r="F70" s="108">
        <f>'Таблиця 2.1'!K73</f>
        <v>3.7</v>
      </c>
      <c r="G70" s="108">
        <f>'Таблиця 2.1'!L73</f>
        <v>3.7</v>
      </c>
      <c r="H70" s="108">
        <f>'Таблиця 2.1'!M73</f>
        <v>3.7</v>
      </c>
      <c r="I70" s="108">
        <f>'Таблиця 2.1'!O73</f>
        <v>3.9</v>
      </c>
      <c r="J70" s="108">
        <f>'Таблиця 2.1'!P73</f>
        <v>3.9</v>
      </c>
      <c r="K70" s="108">
        <f>'Таблиця 2.1'!Q73</f>
        <v>3.9</v>
      </c>
      <c r="L70" s="108">
        <f>'Таблиця 2.1'!S73</f>
        <v>3.9</v>
      </c>
      <c r="M70" s="108">
        <f>'Таблиця 2.1'!T73</f>
        <v>3.9</v>
      </c>
      <c r="N70" s="108">
        <f>'Таблиця 2.1'!U73</f>
        <v>3.9</v>
      </c>
    </row>
    <row r="71" spans="1:16" x14ac:dyDescent="0.25">
      <c r="A71" s="107"/>
      <c r="B71" s="1" t="s">
        <v>346</v>
      </c>
      <c r="C71" s="108">
        <f>'Таблиця 2.1'!G74</f>
        <v>1.4</v>
      </c>
      <c r="D71" s="108">
        <f>'Таблиця 2.1'!H74</f>
        <v>1.4</v>
      </c>
      <c r="E71" s="108">
        <f>'Таблиця 2.1'!I74</f>
        <v>1.4</v>
      </c>
      <c r="F71" s="108">
        <f>'Таблиця 2.1'!K74</f>
        <v>1.4</v>
      </c>
      <c r="G71" s="108">
        <f>'Таблиця 2.1'!L74</f>
        <v>1.4</v>
      </c>
      <c r="H71" s="108">
        <f>'Таблиця 2.1'!M74</f>
        <v>1.4</v>
      </c>
      <c r="I71" s="108">
        <f>'Таблиця 2.1'!O74</f>
        <v>1.2</v>
      </c>
      <c r="J71" s="108">
        <f>'Таблиця 2.1'!P74</f>
        <v>1.2</v>
      </c>
      <c r="K71" s="108">
        <f>'Таблиця 2.1'!Q74</f>
        <v>1.4</v>
      </c>
      <c r="L71" s="108">
        <f>'Таблиця 2.1'!S74</f>
        <v>1.4</v>
      </c>
      <c r="M71" s="108">
        <f>'Таблиця 2.1'!T74</f>
        <v>1.4</v>
      </c>
      <c r="N71" s="108">
        <f>'Таблиця 2.1'!U74</f>
        <v>1.4</v>
      </c>
    </row>
    <row r="72" spans="1:16" ht="30" x14ac:dyDescent="0.25">
      <c r="A72" s="107"/>
      <c r="B72" s="1" t="str">
        <f>'Таблиця 2.1'!B77</f>
        <v>Повірка, опломбування, ремонт водомірного вузла, обмінний фонд</v>
      </c>
      <c r="C72" s="108">
        <f>'Таблиця 2.1'!G77</f>
        <v>78.2</v>
      </c>
      <c r="D72" s="108">
        <f>'Таблиця 2.1'!H77</f>
        <v>78.2</v>
      </c>
      <c r="E72" s="108">
        <f>'Таблиця 2.1'!I77</f>
        <v>78.2</v>
      </c>
      <c r="F72" s="108">
        <f>'Таблиця 2.1'!K77</f>
        <v>78.2</v>
      </c>
      <c r="G72" s="108">
        <f>'Таблиця 2.1'!L77</f>
        <v>78.2</v>
      </c>
      <c r="H72" s="108">
        <f>'Таблиця 2.1'!M77</f>
        <v>78.2</v>
      </c>
      <c r="I72" s="108">
        <f>'Таблиця 2.1'!O77</f>
        <v>78.400000000000006</v>
      </c>
      <c r="J72" s="108">
        <f>'Таблиця 2.1'!P77</f>
        <v>78.400000000000006</v>
      </c>
      <c r="K72" s="108">
        <f>'Таблиця 2.1'!Q77</f>
        <v>78.400000000000006</v>
      </c>
      <c r="L72" s="108">
        <f>'Таблиця 2.1'!S77</f>
        <v>78.2</v>
      </c>
      <c r="M72" s="108">
        <f>'Таблиця 2.1'!T77</f>
        <v>78.2</v>
      </c>
      <c r="N72" s="108">
        <f>'Таблиця 2.1'!U77</f>
        <v>78.2</v>
      </c>
    </row>
    <row r="73" spans="1:16" x14ac:dyDescent="0.25">
      <c r="A73" s="107"/>
      <c r="B73" s="1" t="str">
        <f>'Таблиця 2.1'!B78</f>
        <v>Інші витрати</v>
      </c>
      <c r="C73" s="108">
        <f>'Таблиця 2.1'!G78</f>
        <v>0.9</v>
      </c>
      <c r="D73" s="108">
        <f>'Таблиця 2.1'!H78</f>
        <v>0.9</v>
      </c>
      <c r="E73" s="108">
        <f>'Таблиця 2.1'!I78</f>
        <v>0.9</v>
      </c>
      <c r="F73" s="108">
        <f>'Таблиця 2.1'!K78</f>
        <v>0.9</v>
      </c>
      <c r="G73" s="108">
        <f>'Таблиця 2.1'!L78</f>
        <v>0.9</v>
      </c>
      <c r="H73" s="108">
        <f>'Таблиця 2.1'!M78</f>
        <v>0.9</v>
      </c>
      <c r="I73" s="108">
        <f>'Таблиця 2.1'!O78</f>
        <v>0.9</v>
      </c>
      <c r="J73" s="108">
        <f>'Таблиця 2.1'!P78</f>
        <v>1</v>
      </c>
      <c r="K73" s="108">
        <f>'Таблиця 2.1'!Q78</f>
        <v>1</v>
      </c>
      <c r="L73" s="108">
        <f>'Таблиця 2.1'!S78</f>
        <v>0.9</v>
      </c>
      <c r="M73" s="108">
        <f>'Таблиця 2.1'!T78</f>
        <v>0.9</v>
      </c>
      <c r="N73" s="108">
        <f>'Таблиця 2.1'!U78</f>
        <v>0.9</v>
      </c>
    </row>
    <row r="74" spans="1:16" x14ac:dyDescent="0.25">
      <c r="A74" s="107"/>
      <c r="B74" s="1" t="str">
        <f>'Таблиця 2.1'!B79</f>
        <v>внесок на регулювання</v>
      </c>
      <c r="C74" s="108">
        <f>'Таблиця 2.1'!G79</f>
        <v>12.1</v>
      </c>
      <c r="D74" s="108">
        <f>'Таблиця 2.1'!H79</f>
        <v>12.1</v>
      </c>
      <c r="E74" s="108">
        <f>'Таблиця 2.1'!I79</f>
        <v>12.1</v>
      </c>
      <c r="F74" s="108">
        <f>'Таблиця 2.1'!K79</f>
        <v>12.1</v>
      </c>
      <c r="G74" s="108">
        <f>'Таблиця 2.1'!L79</f>
        <v>12.1</v>
      </c>
      <c r="H74" s="108">
        <f>'Таблиця 2.1'!M79</f>
        <v>12.1</v>
      </c>
      <c r="I74" s="108">
        <f>'Таблиця 2.1'!O79</f>
        <v>12.1</v>
      </c>
      <c r="J74" s="108">
        <f>'Таблиця 2.1'!P79</f>
        <v>12.2</v>
      </c>
      <c r="K74" s="108">
        <f>'Таблиця 2.1'!Q79</f>
        <v>12.2</v>
      </c>
      <c r="L74" s="108">
        <f>'Таблиця 2.1'!S79</f>
        <v>12.2</v>
      </c>
      <c r="M74" s="108">
        <f>'Таблиця 2.1'!T79</f>
        <v>12.2</v>
      </c>
      <c r="N74" s="108">
        <f>'Таблиця 2.1'!U79</f>
        <v>12.2</v>
      </c>
    </row>
    <row r="75" spans="1:16" ht="15.6" x14ac:dyDescent="0.25">
      <c r="A75" s="107"/>
      <c r="B75" s="101" t="s">
        <v>168</v>
      </c>
      <c r="C75" s="102">
        <f t="shared" ref="C75:N75" si="6">C3+C5-C17</f>
        <v>-6575.2971716735174</v>
      </c>
      <c r="D75" s="102">
        <f t="shared" si="6"/>
        <v>-13575.941258341207</v>
      </c>
      <c r="E75" s="102">
        <f t="shared" si="6"/>
        <v>-18340.759623882201</v>
      </c>
      <c r="F75" s="102">
        <f t="shared" si="6"/>
        <v>-25598.928912936004</v>
      </c>
      <c r="G75" s="102">
        <f t="shared" si="6"/>
        <v>-32575.400084600249</v>
      </c>
      <c r="H75" s="102">
        <f t="shared" si="6"/>
        <v>-39412.06734043904</v>
      </c>
      <c r="I75" s="102">
        <f t="shared" si="6"/>
        <v>-45832.921678416402</v>
      </c>
      <c r="J75" s="102">
        <f t="shared" si="6"/>
        <v>-52411.834893116495</v>
      </c>
      <c r="K75" s="102">
        <f t="shared" si="6"/>
        <v>-59812.370150554751</v>
      </c>
      <c r="L75" s="102">
        <f t="shared" si="6"/>
        <v>-66333.002622373184</v>
      </c>
      <c r="M75" s="102">
        <f t="shared" si="6"/>
        <v>-73133.777852981948</v>
      </c>
      <c r="N75" s="102">
        <f t="shared" si="6"/>
        <v>-79580.384399999995</v>
      </c>
    </row>
    <row r="76" spans="1:16" ht="21.75" customHeight="1" x14ac:dyDescent="0.25"/>
    <row r="77" spans="1:16" s="80" customFormat="1" ht="18" customHeight="1" x14ac:dyDescent="0.3">
      <c r="B77" s="147" t="s">
        <v>217</v>
      </c>
      <c r="C77" s="283" t="s">
        <v>110</v>
      </c>
      <c r="D77" s="283"/>
      <c r="E77" s="283"/>
      <c r="F77" s="75"/>
      <c r="G77" s="282" t="s">
        <v>383</v>
      </c>
      <c r="H77" s="282"/>
      <c r="I77" s="282"/>
      <c r="J77" s="282"/>
      <c r="K77" s="282"/>
      <c r="M77" s="14"/>
      <c r="N77" s="232"/>
      <c r="O77" s="14"/>
      <c r="P77" s="14"/>
    </row>
    <row r="78" spans="1:16" s="80" customFormat="1" ht="17.399999999999999" x14ac:dyDescent="0.25">
      <c r="B78" s="26"/>
      <c r="C78" s="26" t="s">
        <v>315</v>
      </c>
      <c r="D78" s="98"/>
      <c r="E78" s="98"/>
      <c r="F78" s="98"/>
    </row>
    <row r="79" spans="1:16" s="80" customFormat="1" ht="13.8" hidden="1" x14ac:dyDescent="0.25"/>
    <row r="80" spans="1:16" s="80" customFormat="1" ht="13.8" x14ac:dyDescent="0.25"/>
    <row r="81" spans="2:16" s="80" customFormat="1" ht="18" customHeight="1" x14ac:dyDescent="0.3">
      <c r="B81" s="147" t="s">
        <v>218</v>
      </c>
      <c r="C81" s="283" t="s">
        <v>110</v>
      </c>
      <c r="D81" s="283"/>
      <c r="E81" s="283"/>
      <c r="F81" s="75"/>
      <c r="G81" s="282" t="s">
        <v>384</v>
      </c>
      <c r="H81" s="282"/>
      <c r="I81" s="282"/>
      <c r="J81" s="282"/>
      <c r="K81" s="282"/>
      <c r="M81" s="14"/>
      <c r="N81" s="14"/>
      <c r="O81" s="14"/>
      <c r="P81" s="14"/>
    </row>
    <row r="82" spans="2:16" s="80" customFormat="1" ht="17.399999999999999" x14ac:dyDescent="0.25">
      <c r="B82" s="26"/>
      <c r="C82" s="26" t="s">
        <v>315</v>
      </c>
      <c r="D82" s="26"/>
      <c r="E82" s="26"/>
      <c r="F82" s="26"/>
      <c r="G82" s="26"/>
      <c r="H82" s="26"/>
      <c r="I82" s="26"/>
    </row>
  </sheetData>
  <mergeCells count="6">
    <mergeCell ref="C77:E77"/>
    <mergeCell ref="C81:E81"/>
    <mergeCell ref="M2:N2"/>
    <mergeCell ref="G77:K77"/>
    <mergeCell ref="G81:K81"/>
    <mergeCell ref="A2:L2"/>
  </mergeCells>
  <printOptions horizontalCentered="1"/>
  <pageMargins left="0.19685039370078741" right="0.19685039370078741" top="0.78740157480314965" bottom="0.19685039370078741" header="0" footer="0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4"/>
  <sheetViews>
    <sheetView view="pageBreakPreview" zoomScale="73" zoomScaleNormal="75" zoomScaleSheetLayoutView="73" workbookViewId="0">
      <selection activeCell="F29" sqref="F29"/>
    </sheetView>
  </sheetViews>
  <sheetFormatPr defaultColWidth="9.109375" defaultRowHeight="13.8" x14ac:dyDescent="0.25"/>
  <cols>
    <col min="1" max="1" width="5.33203125" style="80" bestFit="1" customWidth="1"/>
    <col min="2" max="2" width="39.6640625" style="80" bestFit="1" customWidth="1"/>
    <col min="3" max="3" width="12.33203125" style="80" bestFit="1" customWidth="1"/>
    <col min="4" max="4" width="10.6640625" style="80" bestFit="1" customWidth="1"/>
    <col min="5" max="5" width="11.44140625" style="80" bestFit="1" customWidth="1"/>
    <col min="6" max="6" width="17.109375" style="80" bestFit="1" customWidth="1"/>
    <col min="7" max="8" width="10.109375" style="80" bestFit="1" customWidth="1"/>
    <col min="9" max="9" width="11.88671875" style="80" bestFit="1" customWidth="1"/>
    <col min="10" max="10" width="17.6640625" style="80" bestFit="1" customWidth="1"/>
    <col min="11" max="11" width="10.33203125" style="80" bestFit="1" customWidth="1"/>
    <col min="12" max="12" width="10.5546875" style="80" bestFit="1" customWidth="1"/>
    <col min="13" max="14" width="11.44140625" style="80" bestFit="1" customWidth="1"/>
    <col min="15" max="15" width="10.109375" style="80" bestFit="1" customWidth="1"/>
    <col min="16" max="16" width="11.44140625" style="80" bestFit="1" customWidth="1"/>
    <col min="17" max="18" width="11.88671875" style="80" bestFit="1" customWidth="1"/>
    <col min="19" max="20" width="11.6640625" style="80" bestFit="1" customWidth="1"/>
    <col min="21" max="21" width="11.109375" style="80" bestFit="1" customWidth="1"/>
    <col min="22" max="22" width="12.109375" style="80" bestFit="1" customWidth="1"/>
    <col min="23" max="16384" width="9.109375" style="80"/>
  </cols>
  <sheetData>
    <row r="1" spans="1:22" s="141" customFormat="1" ht="66.599999999999994" customHeight="1" x14ac:dyDescent="0.4">
      <c r="A1" s="286" t="s">
        <v>378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4" t="s">
        <v>215</v>
      </c>
      <c r="V1" s="288"/>
    </row>
    <row r="2" spans="1:22" ht="85.5" customHeight="1" x14ac:dyDescent="0.25">
      <c r="A2" s="276" t="s">
        <v>0</v>
      </c>
      <c r="B2" s="277" t="s">
        <v>216</v>
      </c>
      <c r="C2" s="291" t="s">
        <v>47</v>
      </c>
      <c r="D2" s="274" t="s">
        <v>261</v>
      </c>
      <c r="E2" s="287" t="s">
        <v>262</v>
      </c>
      <c r="F2" s="287" t="s">
        <v>213</v>
      </c>
      <c r="G2" s="81" t="s">
        <v>2</v>
      </c>
      <c r="H2" s="82" t="s">
        <v>3</v>
      </c>
      <c r="I2" s="81" t="s">
        <v>4</v>
      </c>
      <c r="J2" s="83" t="s">
        <v>211</v>
      </c>
      <c r="K2" s="81" t="s">
        <v>312</v>
      </c>
      <c r="L2" s="82" t="s">
        <v>6</v>
      </c>
      <c r="M2" s="81" t="s">
        <v>308</v>
      </c>
      <c r="N2" s="83" t="s">
        <v>8</v>
      </c>
      <c r="O2" s="81" t="s">
        <v>309</v>
      </c>
      <c r="P2" s="81" t="s">
        <v>313</v>
      </c>
      <c r="Q2" s="81" t="s">
        <v>11</v>
      </c>
      <c r="R2" s="83" t="s">
        <v>12</v>
      </c>
      <c r="S2" s="81" t="s">
        <v>310</v>
      </c>
      <c r="T2" s="81" t="s">
        <v>14</v>
      </c>
      <c r="U2" s="81" t="s">
        <v>311</v>
      </c>
      <c r="V2" s="83" t="s">
        <v>16</v>
      </c>
    </row>
    <row r="3" spans="1:22" ht="41.25" customHeight="1" x14ac:dyDescent="0.25">
      <c r="A3" s="276"/>
      <c r="B3" s="277"/>
      <c r="C3" s="291"/>
      <c r="D3" s="274"/>
      <c r="E3" s="287"/>
      <c r="F3" s="287"/>
      <c r="G3" s="81" t="s">
        <v>17</v>
      </c>
      <c r="H3" s="81" t="s">
        <v>17</v>
      </c>
      <c r="I3" s="81" t="s">
        <v>17</v>
      </c>
      <c r="J3" s="84" t="s">
        <v>17</v>
      </c>
      <c r="K3" s="81" t="s">
        <v>17</v>
      </c>
      <c r="L3" s="81" t="s">
        <v>17</v>
      </c>
      <c r="M3" s="81" t="s">
        <v>17</v>
      </c>
      <c r="N3" s="84" t="s">
        <v>17</v>
      </c>
      <c r="O3" s="81" t="s">
        <v>17</v>
      </c>
      <c r="P3" s="81" t="s">
        <v>17</v>
      </c>
      <c r="Q3" s="81" t="s">
        <v>17</v>
      </c>
      <c r="R3" s="84" t="s">
        <v>17</v>
      </c>
      <c r="S3" s="81" t="s">
        <v>17</v>
      </c>
      <c r="T3" s="81" t="s">
        <v>17</v>
      </c>
      <c r="U3" s="81" t="s">
        <v>17</v>
      </c>
      <c r="V3" s="84" t="s">
        <v>17</v>
      </c>
    </row>
    <row r="4" spans="1:22" s="31" customFormat="1" ht="21" x14ac:dyDescent="0.4">
      <c r="A4" s="113" t="s">
        <v>201</v>
      </c>
      <c r="B4" s="289" t="s">
        <v>202</v>
      </c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</row>
    <row r="5" spans="1:22" ht="30" x14ac:dyDescent="0.25">
      <c r="A5" s="114" t="s">
        <v>287</v>
      </c>
      <c r="B5" s="1" t="s">
        <v>369</v>
      </c>
      <c r="C5" s="90" t="s">
        <v>332</v>
      </c>
      <c r="D5" s="149">
        <v>11585.1</v>
      </c>
      <c r="E5" s="149">
        <v>-27069.8</v>
      </c>
      <c r="F5" s="174">
        <f t="shared" ref="F5:F10" si="0">G5+H5+I5+K5+L5+M5+O5+P5+Q5+S5+T5+U5</f>
        <v>-36286.719131099984</v>
      </c>
      <c r="G5" s="174">
        <f>'Таблиця 2.1'!G7-(('Таблиця 2.1'!G81-1908)*0.58385)</f>
        <v>-2769.6529086605915</v>
      </c>
      <c r="H5" s="174">
        <f>'Таблиця 2.1'!H7-(('Таблиця 2.1'!H81-1908)*0.58385)</f>
        <v>-2982.5828324220729</v>
      </c>
      <c r="I5" s="174">
        <f>'Таблиця 2.1'!I7-(('Таблиця 2.1'!I81-1908)*0.58385)</f>
        <v>-1355.9470965482924</v>
      </c>
      <c r="J5" s="175">
        <f t="shared" ref="J5:J10" si="1">G5+H5+I5</f>
        <v>-7108.1828376309568</v>
      </c>
      <c r="K5" s="174">
        <f>'Таблиця 2.1'!K7-(('Таблиця 2.1'!K81-1908)*0.58385)</f>
        <v>-3429.7607222766146</v>
      </c>
      <c r="L5" s="174">
        <f>'Таблиця 2.1'!L7-(('Таблиця 2.1'!L81-1908)*0.58385)</f>
        <v>-3544.3396580235294</v>
      </c>
      <c r="M5" s="174">
        <f>'Таблиця 2.1'!M7-(('Таблиця 2.1'!M81-1908)*0.58385)</f>
        <v>-3245.2311281963221</v>
      </c>
      <c r="N5" s="175">
        <f t="shared" ref="N5:N10" si="2">K5+L5+M5</f>
        <v>-10219.331508496467</v>
      </c>
      <c r="O5" s="174">
        <f>'Таблиця 2.1'!O7-(('Таблиця 2.1'!O81-1908)*0.58385)</f>
        <v>-3008.4084222268939</v>
      </c>
      <c r="P5" s="174">
        <f>'Таблиця 2.1'!P7-(('Таблиця 2.1'!P81-1908)*0.58385)</f>
        <v>-3033.403126245792</v>
      </c>
      <c r="Q5" s="174">
        <f>'Таблиця 2.1'!Q7-(('Таблиця 2.1'!Q81-1908)*0.58385)</f>
        <v>-3849.6717113243103</v>
      </c>
      <c r="R5" s="175">
        <f t="shared" ref="R5:R10" si="3">O5+P5+Q5</f>
        <v>-9891.4832597969962</v>
      </c>
      <c r="S5" s="174">
        <f>'Таблиця 2.1'!S7-(('Таблиця 2.1'!S81-1908)*0.58385)</f>
        <v>-2984.7452993671359</v>
      </c>
      <c r="T5" s="174">
        <f>'Таблиця 2.1'!T7-(('Таблиця 2.1'!T81-1908)*0.58385)</f>
        <v>-3176.0168039267046</v>
      </c>
      <c r="U5" s="174">
        <f>'Таблиця 2.1'!U7-(('Таблиця 2.1'!U81-1908)*0.58385)</f>
        <v>-2906.959421881731</v>
      </c>
      <c r="V5" s="175">
        <f t="shared" ref="V5:V10" si="4">S5+T5+U5</f>
        <v>-9067.7215251755715</v>
      </c>
    </row>
    <row r="6" spans="1:22" ht="30" x14ac:dyDescent="0.25">
      <c r="A6" s="114" t="s">
        <v>288</v>
      </c>
      <c r="B6" s="1" t="s">
        <v>370</v>
      </c>
      <c r="C6" s="90" t="s">
        <v>365</v>
      </c>
      <c r="D6" s="149">
        <v>-3704.5</v>
      </c>
      <c r="E6" s="149">
        <v>-1508.5</v>
      </c>
      <c r="F6" s="174">
        <f t="shared" si="0"/>
        <v>-35091.735268900004</v>
      </c>
      <c r="G6" s="174">
        <f>'Таблиця 2.1'!G8-(('Таблиця 2.1'!G81-1908)*0.41615)</f>
        <v>-3103.1834296795951</v>
      </c>
      <c r="H6" s="174">
        <f>'Таблиця 2.1'!H8-(('Таблиця 2.1'!H81-1908)*0.41615)</f>
        <v>-3315.6004209122848</v>
      </c>
      <c r="I6" s="174">
        <f>'Таблиця 2.1'!I8-(('Таблиця 2.1'!I81-1908)*0.41615)</f>
        <v>-2706.4104356593734</v>
      </c>
      <c r="J6" s="175">
        <f t="shared" si="1"/>
        <v>-9125.1942862512533</v>
      </c>
      <c r="K6" s="174">
        <f>'Таблиця 2.1'!K8-(('Таблиця 2.1'!K81-1908)*0.41615)</f>
        <v>-3125.9477334438534</v>
      </c>
      <c r="L6" s="174">
        <f>'Таблиця 2.1'!L8-(('Таблиця 2.1'!L81-1908)*0.41615)</f>
        <v>-2729.6706803073794</v>
      </c>
      <c r="M6" s="174">
        <f>'Таблиця 2.1'!M8-(('Таблиця 2.1'!M81-1908)*0.41615)</f>
        <v>-2888.9752943091335</v>
      </c>
      <c r="N6" s="175">
        <f t="shared" si="2"/>
        <v>-8744.5937080603653</v>
      </c>
      <c r="O6" s="174">
        <f>'Таблиця 2.1'!O8-(('Таблиця 2.1'!O81-1908)*0.41615)</f>
        <v>-2747.8850824171341</v>
      </c>
      <c r="P6" s="174">
        <f>'Таблиця 2.1'!P8-(('Таблиця 2.1'!P81-1908)*0.41615)</f>
        <v>-2880.8492551209656</v>
      </c>
      <c r="Q6" s="174">
        <f>'Таблиця 2.1'!Q8-(('Таблиця 2.1'!Q81-1908)*0.41615)</f>
        <v>-2886.3027127806126</v>
      </c>
      <c r="R6" s="175">
        <f t="shared" si="3"/>
        <v>-8515.0370503187114</v>
      </c>
      <c r="S6" s="174">
        <f>'Таблиця 2.1'!S8-(('Таблиця 2.1'!S81-1908)*0.41615)</f>
        <v>-2871.4263391179647</v>
      </c>
      <c r="T6" s="174">
        <f>'Таблиця 2.1'!T8-(('Таблиця 2.1'!T81-1908)*0.41615)</f>
        <v>-2960.2975933487205</v>
      </c>
      <c r="U6" s="174">
        <f>'Таблиця 2.1'!U8-(('Таблиця 2.1'!U81-1908)*0.41615)</f>
        <v>-2875.1862918029819</v>
      </c>
      <c r="V6" s="175">
        <f t="shared" si="4"/>
        <v>-8706.9102242696681</v>
      </c>
    </row>
    <row r="7" spans="1:22" ht="30" x14ac:dyDescent="0.25">
      <c r="A7" s="114" t="s">
        <v>289</v>
      </c>
      <c r="B7" s="1" t="s">
        <v>371</v>
      </c>
      <c r="C7" s="90" t="s">
        <v>365</v>
      </c>
      <c r="D7" s="149">
        <v>0</v>
      </c>
      <c r="E7" s="149">
        <v>4706.8500000000004</v>
      </c>
      <c r="F7" s="174">
        <f t="shared" si="0"/>
        <v>-4067.9</v>
      </c>
      <c r="G7" s="174">
        <v>-338.9</v>
      </c>
      <c r="H7" s="174">
        <v>-339</v>
      </c>
      <c r="I7" s="174">
        <v>-339</v>
      </c>
      <c r="J7" s="175">
        <f t="shared" si="1"/>
        <v>-1016.9</v>
      </c>
      <c r="K7" s="174">
        <v>-339</v>
      </c>
      <c r="L7" s="174">
        <v>-339</v>
      </c>
      <c r="M7" s="174">
        <v>-339</v>
      </c>
      <c r="N7" s="175">
        <f t="shared" si="2"/>
        <v>-1017</v>
      </c>
      <c r="O7" s="174">
        <v>-339</v>
      </c>
      <c r="P7" s="174">
        <v>-339</v>
      </c>
      <c r="Q7" s="174">
        <v>-339</v>
      </c>
      <c r="R7" s="175">
        <f t="shared" si="3"/>
        <v>-1017</v>
      </c>
      <c r="S7" s="174">
        <v>-339</v>
      </c>
      <c r="T7" s="174">
        <v>-339</v>
      </c>
      <c r="U7" s="174">
        <v>-339</v>
      </c>
      <c r="V7" s="175">
        <f t="shared" si="4"/>
        <v>-1017</v>
      </c>
    </row>
    <row r="8" spans="1:22" ht="15" x14ac:dyDescent="0.25">
      <c r="A8" s="114" t="s">
        <v>290</v>
      </c>
      <c r="B8" s="1"/>
      <c r="C8" s="89"/>
      <c r="D8" s="89"/>
      <c r="E8" s="90"/>
      <c r="F8" s="22">
        <f t="shared" si="0"/>
        <v>0</v>
      </c>
      <c r="G8" s="22"/>
      <c r="H8" s="22"/>
      <c r="I8" s="22"/>
      <c r="J8" s="91">
        <f t="shared" si="1"/>
        <v>0</v>
      </c>
      <c r="K8" s="22"/>
      <c r="L8" s="22"/>
      <c r="M8" s="22"/>
      <c r="N8" s="91">
        <f t="shared" si="2"/>
        <v>0</v>
      </c>
      <c r="O8" s="22"/>
      <c r="P8" s="22"/>
      <c r="Q8" s="22"/>
      <c r="R8" s="91">
        <f t="shared" si="3"/>
        <v>0</v>
      </c>
      <c r="S8" s="22"/>
      <c r="T8" s="22"/>
      <c r="U8" s="22"/>
      <c r="V8" s="91">
        <f t="shared" si="4"/>
        <v>0</v>
      </c>
    </row>
    <row r="9" spans="1:22" ht="15" x14ac:dyDescent="0.25">
      <c r="A9" s="114" t="s">
        <v>291</v>
      </c>
      <c r="B9" s="1"/>
      <c r="C9" s="89"/>
      <c r="D9" s="89"/>
      <c r="E9" s="90"/>
      <c r="F9" s="22">
        <f t="shared" si="0"/>
        <v>0</v>
      </c>
      <c r="G9" s="22"/>
      <c r="H9" s="22"/>
      <c r="I9" s="22"/>
      <c r="J9" s="91">
        <f t="shared" si="1"/>
        <v>0</v>
      </c>
      <c r="K9" s="22"/>
      <c r="L9" s="22"/>
      <c r="M9" s="22"/>
      <c r="N9" s="91">
        <f t="shared" si="2"/>
        <v>0</v>
      </c>
      <c r="O9" s="22"/>
      <c r="P9" s="22"/>
      <c r="Q9" s="22"/>
      <c r="R9" s="91">
        <f t="shared" si="3"/>
        <v>0</v>
      </c>
      <c r="S9" s="22"/>
      <c r="T9" s="22"/>
      <c r="U9" s="22"/>
      <c r="V9" s="91">
        <f t="shared" si="4"/>
        <v>0</v>
      </c>
    </row>
    <row r="10" spans="1:22" ht="15" x14ac:dyDescent="0.25">
      <c r="A10" s="114" t="s">
        <v>33</v>
      </c>
      <c r="B10" s="1" t="s">
        <v>335</v>
      </c>
      <c r="C10" s="89"/>
      <c r="D10" s="171">
        <f>D5+D6+D7</f>
        <v>7880.6</v>
      </c>
      <c r="E10" s="171">
        <f>E5+E6+E7</f>
        <v>-23871.449999999997</v>
      </c>
      <c r="F10" s="21">
        <f t="shared" si="0"/>
        <v>-75446.454400000002</v>
      </c>
      <c r="G10" s="21">
        <f>'Таблиця 2.1'!G11-'Таблиця 2.1'!G81</f>
        <v>-6230.8363383401866</v>
      </c>
      <c r="H10" s="21">
        <f>'Таблиця 2.1'!H11-'Таблиця 2.1'!H81</f>
        <v>-6656.1832533343586</v>
      </c>
      <c r="I10" s="21">
        <f>'Таблиця 2.1'!I11-'Таблиця 2.1'!I81</f>
        <v>-4420.3575322076649</v>
      </c>
      <c r="J10" s="120">
        <f t="shared" si="1"/>
        <v>-17307.377123882208</v>
      </c>
      <c r="K10" s="21">
        <f>'Таблиця 2.1'!K11-'Таблиця 2.1'!K81</f>
        <v>-6913.7084557204689</v>
      </c>
      <c r="L10" s="21">
        <f>'Таблиця 2.1'!L11-'Таблиця 2.1'!L81</f>
        <v>-6632.0103383309106</v>
      </c>
      <c r="M10" s="21">
        <f>'Таблиця 2.1'!M11-'Таблиця 2.1'!M81</f>
        <v>-6492.2064225054564</v>
      </c>
      <c r="N10" s="120">
        <f t="shared" si="2"/>
        <v>-20037.925216556836</v>
      </c>
      <c r="O10" s="21">
        <f>'Таблиця 2.1'!O11-'Таблиця 2.1'!O81</f>
        <v>-6076.2935046440289</v>
      </c>
      <c r="P10" s="21">
        <f>'Таблиця 2.1'!P11-'Таблиця 2.1'!P81</f>
        <v>-6234.2523813667576</v>
      </c>
      <c r="Q10" s="21">
        <f>'Таблиця 2.1'!Q11-'Таблиця 2.1'!Q81</f>
        <v>-7055.9744241049229</v>
      </c>
      <c r="R10" s="120">
        <f t="shared" si="3"/>
        <v>-19366.520310115709</v>
      </c>
      <c r="S10" s="21">
        <f>'Таблиця 2.1'!S11-'Таблиця 2.1'!S81</f>
        <v>-6176.1716384851006</v>
      </c>
      <c r="T10" s="21">
        <f>'Таблиця 2.1'!T11-'Таблиця 2.1'!T81</f>
        <v>-6456.314397275426</v>
      </c>
      <c r="U10" s="21">
        <f>'Таблиця 2.1'!U11-'Таблиця 2.1'!U81</f>
        <v>-6102.145713684713</v>
      </c>
      <c r="V10" s="120">
        <f t="shared" si="4"/>
        <v>-18734.631749445238</v>
      </c>
    </row>
    <row r="11" spans="1:22" s="31" customFormat="1" ht="21" x14ac:dyDescent="0.4">
      <c r="A11" s="113" t="s">
        <v>203</v>
      </c>
      <c r="B11" s="289" t="s">
        <v>204</v>
      </c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</row>
    <row r="12" spans="1:22" ht="15.6" x14ac:dyDescent="0.25">
      <c r="A12" s="114" t="s">
        <v>296</v>
      </c>
      <c r="B12" s="1" t="s">
        <v>372</v>
      </c>
      <c r="C12" s="89" t="s">
        <v>364</v>
      </c>
      <c r="D12" s="149">
        <v>4148.1899999999996</v>
      </c>
      <c r="E12" s="149">
        <f>ДОХІД!C7</f>
        <v>4241.7440000000006</v>
      </c>
      <c r="F12" s="174">
        <f t="shared" ref="F12:F17" si="5">G12+H12+I12+K12+L12+M12+O12+P12+Q12+S12+T12+U12</f>
        <v>3828.7100000000005</v>
      </c>
      <c r="G12" s="174">
        <f>ДОХІД!G23</f>
        <v>330.82283539582113</v>
      </c>
      <c r="H12" s="174">
        <f>ДОХІД!I23</f>
        <v>322.26034123773456</v>
      </c>
      <c r="I12" s="174">
        <f>ДОХІД!K23</f>
        <v>394.82134887106167</v>
      </c>
      <c r="J12" s="175">
        <f t="shared" ref="J12:J17" si="6">G12+H12+I12</f>
        <v>1047.9045255046174</v>
      </c>
      <c r="K12" s="174">
        <f>ДОХІД!M23</f>
        <v>301.60184609478233</v>
      </c>
      <c r="L12" s="174">
        <f>ДОХІД!O23</f>
        <v>294.281749947815</v>
      </c>
      <c r="M12" s="174">
        <f>ДОХІД!Q23</f>
        <v>310.37276591697628</v>
      </c>
      <c r="N12" s="175">
        <f t="shared" ref="N12:N17" si="7">K12+L12+M12</f>
        <v>906.25636195957361</v>
      </c>
      <c r="O12" s="174">
        <f>ДОХІД!S23</f>
        <v>321.46817290315528</v>
      </c>
      <c r="P12" s="174">
        <f>ДОХІД!U23</f>
        <v>320.24210819167899</v>
      </c>
      <c r="Q12" s="174">
        <f>ДОХІД!W23</f>
        <v>280.83638364517452</v>
      </c>
      <c r="R12" s="175">
        <f t="shared" ref="R12:R17" si="8">O12+P12+Q12</f>
        <v>922.54666474000874</v>
      </c>
      <c r="S12" s="174">
        <f>ДОХІД!Y23</f>
        <v>321.2053995463877</v>
      </c>
      <c r="T12" s="174">
        <f>ДОХІД!AA23</f>
        <v>310.06783523760345</v>
      </c>
      <c r="U12" s="174">
        <f>ДОХІД!AC23</f>
        <v>320.72921301180941</v>
      </c>
      <c r="V12" s="175">
        <f t="shared" ref="V12:V17" si="9">S12+T12+U12</f>
        <v>952.00244779580055</v>
      </c>
    </row>
    <row r="13" spans="1:22" ht="15.6" x14ac:dyDescent="0.25">
      <c r="A13" s="114" t="s">
        <v>292</v>
      </c>
      <c r="B13" s="1" t="s">
        <v>373</v>
      </c>
      <c r="C13" s="89" t="s">
        <v>364</v>
      </c>
      <c r="D13" s="149">
        <v>6199.64</v>
      </c>
      <c r="E13" s="149">
        <f>ДОХІД!C15</f>
        <v>6134.1530000000002</v>
      </c>
      <c r="F13" s="174">
        <f t="shared" si="5"/>
        <v>6018.8800000000019</v>
      </c>
      <c r="G13" s="174">
        <f>ДОХІД!G31</f>
        <v>499.34044282458569</v>
      </c>
      <c r="H13" s="174">
        <f>ДОХІД!I31</f>
        <v>461.89467443002496</v>
      </c>
      <c r="I13" s="174">
        <f>ДОХІД!K31</f>
        <v>528.95775651858935</v>
      </c>
      <c r="J13" s="175">
        <f t="shared" si="6"/>
        <v>1490.1928737732001</v>
      </c>
      <c r="K13" s="174">
        <f>ДОХІД!M31</f>
        <v>489.38568971829824</v>
      </c>
      <c r="L13" s="174">
        <f>ДОХІД!O31</f>
        <v>515.56511039798772</v>
      </c>
      <c r="M13" s="174">
        <f>ДОХІД!Q31</f>
        <v>496.51769026647025</v>
      </c>
      <c r="N13" s="175">
        <f t="shared" si="7"/>
        <v>1501.4684903827563</v>
      </c>
      <c r="O13" s="174">
        <f>ДОХІД!S31</f>
        <v>512.12423975172806</v>
      </c>
      <c r="P13" s="174">
        <f>ДОХІД!U31</f>
        <v>508.32801469011548</v>
      </c>
      <c r="Q13" s="174">
        <f>ДОХІД!W31</f>
        <v>496.59999969987143</v>
      </c>
      <c r="R13" s="175">
        <f t="shared" si="8"/>
        <v>1517.0522541417149</v>
      </c>
      <c r="S13" s="174">
        <f>ДОХІД!Y31</f>
        <v>510.95023227409604</v>
      </c>
      <c r="T13" s="174">
        <f>ДОХІД!AA31</f>
        <v>495.67874550519139</v>
      </c>
      <c r="U13" s="174">
        <f>ДОХІД!AC31</f>
        <v>503.53740392304246</v>
      </c>
      <c r="V13" s="175">
        <f t="shared" si="9"/>
        <v>1510.16638170233</v>
      </c>
    </row>
    <row r="14" spans="1:22" ht="30" x14ac:dyDescent="0.25">
      <c r="A14" s="114" t="s">
        <v>293</v>
      </c>
      <c r="B14" s="1" t="s">
        <v>374</v>
      </c>
      <c r="C14" s="89" t="s">
        <v>375</v>
      </c>
      <c r="D14" s="89">
        <v>68078</v>
      </c>
      <c r="E14" s="89">
        <v>67383</v>
      </c>
      <c r="F14" s="176">
        <v>67383</v>
      </c>
      <c r="G14" s="176">
        <v>67383</v>
      </c>
      <c r="H14" s="176">
        <v>67383</v>
      </c>
      <c r="I14" s="176">
        <v>67383</v>
      </c>
      <c r="J14" s="176">
        <v>67383</v>
      </c>
      <c r="K14" s="176">
        <v>67383</v>
      </c>
      <c r="L14" s="176">
        <v>67383</v>
      </c>
      <c r="M14" s="176">
        <v>67383</v>
      </c>
      <c r="N14" s="176">
        <v>67383</v>
      </c>
      <c r="O14" s="176">
        <v>67383</v>
      </c>
      <c r="P14" s="176">
        <v>67383</v>
      </c>
      <c r="Q14" s="176">
        <v>67383</v>
      </c>
      <c r="R14" s="176">
        <v>67383</v>
      </c>
      <c r="S14" s="176">
        <v>67383</v>
      </c>
      <c r="T14" s="176">
        <v>67383</v>
      </c>
      <c r="U14" s="176">
        <v>67383</v>
      </c>
      <c r="V14" s="176">
        <v>67383</v>
      </c>
    </row>
    <row r="15" spans="1:22" ht="15" x14ac:dyDescent="0.25">
      <c r="A15" s="114" t="s">
        <v>294</v>
      </c>
      <c r="B15" s="1"/>
      <c r="C15" s="89"/>
      <c r="D15" s="89"/>
      <c r="E15" s="90"/>
      <c r="F15" s="22">
        <f t="shared" si="5"/>
        <v>0</v>
      </c>
      <c r="G15" s="22"/>
      <c r="H15" s="22"/>
      <c r="I15" s="22"/>
      <c r="J15" s="91">
        <f t="shared" si="6"/>
        <v>0</v>
      </c>
      <c r="K15" s="22"/>
      <c r="L15" s="22"/>
      <c r="M15" s="22"/>
      <c r="N15" s="91">
        <f t="shared" si="7"/>
        <v>0</v>
      </c>
      <c r="O15" s="22"/>
      <c r="P15" s="22"/>
      <c r="Q15" s="22"/>
      <c r="R15" s="91">
        <f t="shared" si="8"/>
        <v>0</v>
      </c>
      <c r="S15" s="22"/>
      <c r="T15" s="22"/>
      <c r="U15" s="22"/>
      <c r="V15" s="91">
        <f t="shared" si="9"/>
        <v>0</v>
      </c>
    </row>
    <row r="16" spans="1:22" ht="15" x14ac:dyDescent="0.25">
      <c r="A16" s="114" t="s">
        <v>295</v>
      </c>
      <c r="B16" s="1"/>
      <c r="C16" s="89"/>
      <c r="D16" s="89"/>
      <c r="E16" s="90"/>
      <c r="F16" s="22">
        <f t="shared" si="5"/>
        <v>0</v>
      </c>
      <c r="G16" s="22"/>
      <c r="H16" s="22"/>
      <c r="I16" s="22"/>
      <c r="J16" s="91">
        <f t="shared" si="6"/>
        <v>0</v>
      </c>
      <c r="K16" s="22"/>
      <c r="L16" s="22"/>
      <c r="M16" s="22"/>
      <c r="N16" s="91">
        <f t="shared" si="7"/>
        <v>0</v>
      </c>
      <c r="O16" s="22"/>
      <c r="P16" s="22"/>
      <c r="Q16" s="22"/>
      <c r="R16" s="91">
        <f t="shared" si="8"/>
        <v>0</v>
      </c>
      <c r="S16" s="22"/>
      <c r="T16" s="22"/>
      <c r="U16" s="22"/>
      <c r="V16" s="91">
        <f t="shared" si="9"/>
        <v>0</v>
      </c>
    </row>
    <row r="17" spans="1:22" ht="15" x14ac:dyDescent="0.25">
      <c r="A17" s="114" t="s">
        <v>33</v>
      </c>
      <c r="B17" s="1"/>
      <c r="C17" s="89"/>
      <c r="D17" s="89"/>
      <c r="E17" s="90"/>
      <c r="F17" s="22">
        <f t="shared" si="5"/>
        <v>0</v>
      </c>
      <c r="G17" s="22"/>
      <c r="H17" s="22"/>
      <c r="I17" s="22"/>
      <c r="J17" s="91">
        <f t="shared" si="6"/>
        <v>0</v>
      </c>
      <c r="K17" s="22"/>
      <c r="L17" s="22"/>
      <c r="M17" s="22"/>
      <c r="N17" s="91">
        <f t="shared" si="7"/>
        <v>0</v>
      </c>
      <c r="O17" s="22"/>
      <c r="P17" s="22"/>
      <c r="Q17" s="22"/>
      <c r="R17" s="91">
        <f t="shared" si="8"/>
        <v>0</v>
      </c>
      <c r="S17" s="22"/>
      <c r="T17" s="22"/>
      <c r="U17" s="22"/>
      <c r="V17" s="91">
        <f t="shared" si="9"/>
        <v>0</v>
      </c>
    </row>
    <row r="18" spans="1:22" s="31" customFormat="1" ht="20.25" customHeight="1" x14ac:dyDescent="0.4">
      <c r="A18" s="113" t="s">
        <v>205</v>
      </c>
      <c r="B18" s="289" t="s">
        <v>206</v>
      </c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</row>
    <row r="19" spans="1:22" ht="15" x14ac:dyDescent="0.25">
      <c r="A19" s="114" t="s">
        <v>301</v>
      </c>
      <c r="B19" s="1" t="s">
        <v>376</v>
      </c>
      <c r="C19" s="89" t="s">
        <v>377</v>
      </c>
      <c r="D19" s="89">
        <v>1250</v>
      </c>
      <c r="E19" s="90">
        <v>1346</v>
      </c>
      <c r="F19" s="22">
        <f t="shared" ref="F19:F24" si="10">G19+H19+I19+K19+L19+M19+O19+P19+Q19+S19+T19+U19</f>
        <v>1355</v>
      </c>
      <c r="G19" s="22">
        <v>110</v>
      </c>
      <c r="H19" s="22">
        <v>115</v>
      </c>
      <c r="I19" s="22">
        <v>110</v>
      </c>
      <c r="J19" s="91">
        <f t="shared" ref="J19:J24" si="11">G19+H19+I19</f>
        <v>335</v>
      </c>
      <c r="K19" s="22">
        <v>110</v>
      </c>
      <c r="L19" s="22">
        <v>110</v>
      </c>
      <c r="M19" s="22">
        <v>120</v>
      </c>
      <c r="N19" s="91">
        <f t="shared" ref="N19:N24" si="12">K19+L19+M19</f>
        <v>340</v>
      </c>
      <c r="O19" s="22">
        <v>120</v>
      </c>
      <c r="P19" s="22">
        <v>115</v>
      </c>
      <c r="Q19" s="22">
        <v>115</v>
      </c>
      <c r="R19" s="91">
        <f t="shared" ref="R19:R24" si="13">O19+P19+Q19</f>
        <v>350</v>
      </c>
      <c r="S19" s="22">
        <v>110</v>
      </c>
      <c r="T19" s="22">
        <v>120</v>
      </c>
      <c r="U19" s="22">
        <v>100</v>
      </c>
      <c r="V19" s="91">
        <f t="shared" ref="V19:V24" si="14">S19+T19+U19</f>
        <v>330</v>
      </c>
    </row>
    <row r="20" spans="1:22" ht="15" x14ac:dyDescent="0.25">
      <c r="A20" s="114" t="s">
        <v>298</v>
      </c>
      <c r="B20" s="1"/>
      <c r="C20" s="89"/>
      <c r="D20" s="89"/>
      <c r="E20" s="90"/>
      <c r="F20" s="22">
        <f t="shared" si="10"/>
        <v>0</v>
      </c>
      <c r="G20" s="22"/>
      <c r="H20" s="22"/>
      <c r="I20" s="22"/>
      <c r="J20" s="91">
        <f t="shared" si="11"/>
        <v>0</v>
      </c>
      <c r="K20" s="22"/>
      <c r="L20" s="22"/>
      <c r="M20" s="22"/>
      <c r="N20" s="91">
        <f t="shared" si="12"/>
        <v>0</v>
      </c>
      <c r="O20" s="22"/>
      <c r="P20" s="22"/>
      <c r="Q20" s="22"/>
      <c r="R20" s="91">
        <f t="shared" si="13"/>
        <v>0</v>
      </c>
      <c r="S20" s="22"/>
      <c r="T20" s="22"/>
      <c r="U20" s="22"/>
      <c r="V20" s="91">
        <f t="shared" si="14"/>
        <v>0</v>
      </c>
    </row>
    <row r="21" spans="1:22" ht="15" x14ac:dyDescent="0.25">
      <c r="A21" s="114" t="s">
        <v>297</v>
      </c>
      <c r="B21" s="1"/>
      <c r="C21" s="89"/>
      <c r="D21" s="89"/>
      <c r="E21" s="90"/>
      <c r="F21" s="22">
        <f t="shared" si="10"/>
        <v>0</v>
      </c>
      <c r="G21" s="22"/>
      <c r="H21" s="22"/>
      <c r="I21" s="22"/>
      <c r="J21" s="91">
        <f t="shared" si="11"/>
        <v>0</v>
      </c>
      <c r="K21" s="22"/>
      <c r="L21" s="22"/>
      <c r="M21" s="22"/>
      <c r="N21" s="91">
        <f t="shared" si="12"/>
        <v>0</v>
      </c>
      <c r="O21" s="22"/>
      <c r="P21" s="22"/>
      <c r="Q21" s="22"/>
      <c r="R21" s="91">
        <f t="shared" si="13"/>
        <v>0</v>
      </c>
      <c r="S21" s="22"/>
      <c r="T21" s="22"/>
      <c r="U21" s="22"/>
      <c r="V21" s="91">
        <f t="shared" si="14"/>
        <v>0</v>
      </c>
    </row>
    <row r="22" spans="1:22" ht="15" x14ac:dyDescent="0.25">
      <c r="A22" s="114" t="s">
        <v>299</v>
      </c>
      <c r="B22" s="1"/>
      <c r="C22" s="89"/>
      <c r="D22" s="89"/>
      <c r="E22" s="90"/>
      <c r="F22" s="22">
        <f t="shared" si="10"/>
        <v>0</v>
      </c>
      <c r="G22" s="22"/>
      <c r="H22" s="22"/>
      <c r="I22" s="22"/>
      <c r="J22" s="91">
        <f t="shared" si="11"/>
        <v>0</v>
      </c>
      <c r="K22" s="22"/>
      <c r="L22" s="22"/>
      <c r="M22" s="22"/>
      <c r="N22" s="91">
        <f t="shared" si="12"/>
        <v>0</v>
      </c>
      <c r="O22" s="22"/>
      <c r="P22" s="22"/>
      <c r="Q22" s="22"/>
      <c r="R22" s="91">
        <f t="shared" si="13"/>
        <v>0</v>
      </c>
      <c r="S22" s="22"/>
      <c r="T22" s="22"/>
      <c r="U22" s="22"/>
      <c r="V22" s="91">
        <f t="shared" si="14"/>
        <v>0</v>
      </c>
    </row>
    <row r="23" spans="1:22" ht="15" x14ac:dyDescent="0.25">
      <c r="A23" s="114" t="s">
        <v>300</v>
      </c>
      <c r="B23" s="1"/>
      <c r="C23" s="89"/>
      <c r="D23" s="89"/>
      <c r="E23" s="90"/>
      <c r="F23" s="22">
        <f t="shared" si="10"/>
        <v>0</v>
      </c>
      <c r="G23" s="22"/>
      <c r="H23" s="22"/>
      <c r="I23" s="22"/>
      <c r="J23" s="91">
        <f t="shared" si="11"/>
        <v>0</v>
      </c>
      <c r="K23" s="22"/>
      <c r="L23" s="22"/>
      <c r="M23" s="22"/>
      <c r="N23" s="91">
        <f t="shared" si="12"/>
        <v>0</v>
      </c>
      <c r="O23" s="22"/>
      <c r="P23" s="22"/>
      <c r="Q23" s="22"/>
      <c r="R23" s="91">
        <f t="shared" si="13"/>
        <v>0</v>
      </c>
      <c r="S23" s="22"/>
      <c r="T23" s="22"/>
      <c r="U23" s="22"/>
      <c r="V23" s="91">
        <f t="shared" si="14"/>
        <v>0</v>
      </c>
    </row>
    <row r="24" spans="1:22" ht="15" x14ac:dyDescent="0.25">
      <c r="A24" s="114" t="s">
        <v>33</v>
      </c>
      <c r="B24" s="1"/>
      <c r="C24" s="89"/>
      <c r="D24" s="89"/>
      <c r="E24" s="90"/>
      <c r="F24" s="22">
        <f t="shared" si="10"/>
        <v>0</v>
      </c>
      <c r="G24" s="22"/>
      <c r="H24" s="22"/>
      <c r="I24" s="22"/>
      <c r="J24" s="91">
        <f t="shared" si="11"/>
        <v>0</v>
      </c>
      <c r="K24" s="22"/>
      <c r="L24" s="22"/>
      <c r="M24" s="22"/>
      <c r="N24" s="91">
        <f t="shared" si="12"/>
        <v>0</v>
      </c>
      <c r="O24" s="22"/>
      <c r="P24" s="22"/>
      <c r="Q24" s="22"/>
      <c r="R24" s="91">
        <f t="shared" si="13"/>
        <v>0</v>
      </c>
      <c r="S24" s="22"/>
      <c r="T24" s="22"/>
      <c r="U24" s="22"/>
      <c r="V24" s="91">
        <f t="shared" si="14"/>
        <v>0</v>
      </c>
    </row>
    <row r="28" spans="1:22" ht="18" customHeight="1" x14ac:dyDescent="0.3">
      <c r="B28" s="147" t="s">
        <v>217</v>
      </c>
      <c r="F28" s="283" t="s">
        <v>110</v>
      </c>
      <c r="G28" s="283"/>
      <c r="H28" s="75"/>
      <c r="I28" s="75"/>
      <c r="J28" s="14"/>
      <c r="K28" s="290" t="s">
        <v>383</v>
      </c>
      <c r="L28" s="290"/>
      <c r="M28" s="290"/>
      <c r="N28" s="290"/>
      <c r="O28" s="290"/>
      <c r="P28" s="290"/>
      <c r="Q28" s="290"/>
    </row>
    <row r="29" spans="1:22" ht="17.399999999999999" x14ac:dyDescent="0.25">
      <c r="B29" s="26"/>
      <c r="F29" s="26" t="s">
        <v>256</v>
      </c>
      <c r="G29" s="98"/>
      <c r="H29" s="26"/>
      <c r="I29" s="26"/>
      <c r="K29" s="115"/>
      <c r="L29" s="115"/>
      <c r="M29" s="115"/>
      <c r="N29" s="115"/>
      <c r="O29" s="115"/>
      <c r="P29" s="115"/>
      <c r="Q29" s="115"/>
    </row>
    <row r="30" spans="1:22" x14ac:dyDescent="0.25">
      <c r="K30" s="115"/>
      <c r="L30" s="115"/>
      <c r="M30" s="115"/>
      <c r="N30" s="115"/>
      <c r="O30" s="115"/>
      <c r="P30" s="115"/>
      <c r="Q30" s="115"/>
    </row>
    <row r="31" spans="1:22" x14ac:dyDescent="0.25">
      <c r="K31" s="115"/>
      <c r="L31" s="115"/>
      <c r="M31" s="115"/>
      <c r="N31" s="115"/>
      <c r="O31" s="115"/>
      <c r="P31" s="115"/>
      <c r="Q31" s="115"/>
    </row>
    <row r="32" spans="1:22" ht="18" customHeight="1" x14ac:dyDescent="0.3">
      <c r="B32" s="147" t="s">
        <v>218</v>
      </c>
      <c r="F32" s="283" t="s">
        <v>110</v>
      </c>
      <c r="G32" s="283"/>
      <c r="H32" s="75"/>
      <c r="I32" s="75"/>
      <c r="J32" s="14"/>
      <c r="K32" s="290" t="s">
        <v>384</v>
      </c>
      <c r="L32" s="290"/>
      <c r="M32" s="290"/>
      <c r="N32" s="290"/>
      <c r="O32" s="290"/>
      <c r="P32" s="290"/>
      <c r="Q32" s="115"/>
    </row>
    <row r="33" spans="2:11" ht="17.399999999999999" x14ac:dyDescent="0.25">
      <c r="B33" s="26"/>
      <c r="F33" s="26" t="s">
        <v>257</v>
      </c>
      <c r="G33" s="26"/>
      <c r="H33" s="26"/>
      <c r="K33" s="26"/>
    </row>
    <row r="34" spans="2:11" s="11" customFormat="1" ht="15" x14ac:dyDescent="0.25"/>
  </sheetData>
  <mergeCells count="18">
    <mergeCell ref="F28:G28"/>
    <mergeCell ref="F32:G32"/>
    <mergeCell ref="K28:Q28"/>
    <mergeCell ref="K32:P32"/>
    <mergeCell ref="A2:A3"/>
    <mergeCell ref="B2:B3"/>
    <mergeCell ref="C2:C3"/>
    <mergeCell ref="E2:E3"/>
    <mergeCell ref="B18:P18"/>
    <mergeCell ref="Q18:V18"/>
    <mergeCell ref="A1:T1"/>
    <mergeCell ref="F2:F3"/>
    <mergeCell ref="U1:V1"/>
    <mergeCell ref="B4:P4"/>
    <mergeCell ref="B11:P11"/>
    <mergeCell ref="Q4:V4"/>
    <mergeCell ref="Q11:V11"/>
    <mergeCell ref="D2:D3"/>
  </mergeCells>
  <printOptions horizontalCentered="1"/>
  <pageMargins left="0.19685039370078741" right="0.19685039370078741" top="0.78740157480314965" bottom="0.39370078740157483" header="0" footer="0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53"/>
  <sheetViews>
    <sheetView view="pageBreakPreview" topLeftCell="B1" zoomScale="75" zoomScaleNormal="100" zoomScaleSheetLayoutView="75" workbookViewId="0">
      <selection activeCell="F27" sqref="F27"/>
    </sheetView>
  </sheetViews>
  <sheetFormatPr defaultColWidth="9.109375" defaultRowHeight="13.8" x14ac:dyDescent="0.25"/>
  <cols>
    <col min="1" max="1" width="3.44140625" style="80" hidden="1" customWidth="1"/>
    <col min="2" max="2" width="68.88671875" style="80" customWidth="1"/>
    <col min="3" max="3" width="9.33203125" style="80" bestFit="1" customWidth="1"/>
    <col min="4" max="4" width="10.33203125" style="80" customWidth="1"/>
    <col min="5" max="5" width="13.6640625" style="80" customWidth="1"/>
    <col min="6" max="6" width="14.109375" style="80" customWidth="1"/>
    <col min="7" max="7" width="14" style="80" customWidth="1"/>
    <col min="8" max="11" width="12.109375" style="80" bestFit="1" customWidth="1"/>
    <col min="12" max="16384" width="9.109375" style="80"/>
  </cols>
  <sheetData>
    <row r="1" spans="2:11" ht="59.25" customHeight="1" x14ac:dyDescent="0.3">
      <c r="B1" s="292" t="s">
        <v>379</v>
      </c>
      <c r="C1" s="292"/>
      <c r="D1" s="292"/>
      <c r="E1" s="292"/>
      <c r="F1" s="292"/>
      <c r="G1" s="292"/>
      <c r="H1" s="292"/>
      <c r="I1" s="292"/>
      <c r="J1" s="292"/>
      <c r="K1" s="142" t="s">
        <v>215</v>
      </c>
    </row>
    <row r="2" spans="2:11" ht="15" customHeight="1" x14ac:dyDescent="0.25">
      <c r="B2" s="294" t="s">
        <v>76</v>
      </c>
      <c r="C2" s="295" t="s">
        <v>77</v>
      </c>
      <c r="D2" s="297" t="s">
        <v>260</v>
      </c>
      <c r="E2" s="287" t="s">
        <v>193</v>
      </c>
      <c r="F2" s="296" t="s">
        <v>194</v>
      </c>
      <c r="G2" s="287" t="s">
        <v>195</v>
      </c>
      <c r="H2" s="293" t="s">
        <v>211</v>
      </c>
      <c r="I2" s="293" t="s">
        <v>8</v>
      </c>
      <c r="J2" s="293" t="s">
        <v>12</v>
      </c>
      <c r="K2" s="293" t="s">
        <v>16</v>
      </c>
    </row>
    <row r="3" spans="2:11" ht="49.5" customHeight="1" x14ac:dyDescent="0.25">
      <c r="B3" s="294"/>
      <c r="C3" s="295"/>
      <c r="D3" s="297"/>
      <c r="E3" s="287"/>
      <c r="F3" s="296"/>
      <c r="G3" s="287"/>
      <c r="H3" s="293"/>
      <c r="I3" s="293"/>
      <c r="J3" s="293"/>
      <c r="K3" s="293"/>
    </row>
    <row r="4" spans="2:11" ht="15" x14ac:dyDescent="0.25">
      <c r="B4" s="294"/>
      <c r="C4" s="295"/>
      <c r="D4" s="297"/>
      <c r="E4" s="287"/>
      <c r="F4" s="296"/>
      <c r="G4" s="287"/>
      <c r="H4" s="84" t="s">
        <v>17</v>
      </c>
      <c r="I4" s="84" t="s">
        <v>17</v>
      </c>
      <c r="J4" s="84" t="s">
        <v>17</v>
      </c>
      <c r="K4" s="84" t="s">
        <v>17</v>
      </c>
    </row>
    <row r="5" spans="2:11" ht="15.6" x14ac:dyDescent="0.25">
      <c r="B5" s="33" t="s">
        <v>78</v>
      </c>
      <c r="C5" s="3"/>
      <c r="D5" s="3"/>
      <c r="E5" s="3"/>
      <c r="F5" s="3"/>
      <c r="G5" s="3"/>
      <c r="H5" s="3"/>
      <c r="I5" s="3"/>
      <c r="J5" s="3"/>
      <c r="K5" s="3"/>
    </row>
    <row r="6" spans="2:11" ht="45" x14ac:dyDescent="0.25">
      <c r="B6" s="32" t="s">
        <v>173</v>
      </c>
      <c r="C6" s="35" t="s">
        <v>113</v>
      </c>
      <c r="D6" s="116">
        <v>0</v>
      </c>
      <c r="E6" s="116">
        <v>0</v>
      </c>
      <c r="F6" s="116">
        <v>0</v>
      </c>
      <c r="G6" s="117">
        <v>0</v>
      </c>
      <c r="H6" s="116">
        <v>0</v>
      </c>
      <c r="I6" s="116">
        <v>0</v>
      </c>
      <c r="J6" s="116">
        <v>0</v>
      </c>
      <c r="K6" s="116">
        <v>0</v>
      </c>
    </row>
    <row r="7" spans="2:11" ht="30" x14ac:dyDescent="0.3">
      <c r="B7" s="32" t="s">
        <v>79</v>
      </c>
      <c r="C7" s="35" t="s">
        <v>115</v>
      </c>
      <c r="D7" s="36">
        <v>0</v>
      </c>
      <c r="E7" s="36">
        <v>0</v>
      </c>
      <c r="F7" s="118">
        <f>E13</f>
        <v>-1.2000000001194167E-2</v>
      </c>
      <c r="G7" s="118">
        <f>F13</f>
        <v>0</v>
      </c>
      <c r="H7" s="118">
        <f>F13</f>
        <v>0</v>
      </c>
      <c r="I7" s="118">
        <f>H13</f>
        <v>0</v>
      </c>
      <c r="J7" s="118">
        <f>I13</f>
        <v>0</v>
      </c>
      <c r="K7" s="118">
        <f>J13</f>
        <v>0</v>
      </c>
    </row>
    <row r="8" spans="2:11" ht="15" x14ac:dyDescent="0.25">
      <c r="B8" s="32" t="s">
        <v>80</v>
      </c>
      <c r="C8" s="35" t="s">
        <v>219</v>
      </c>
      <c r="D8" s="116">
        <f>D9</f>
        <v>0</v>
      </c>
      <c r="E8" s="116">
        <f>E9</f>
        <v>0</v>
      </c>
      <c r="F8" s="116">
        <f t="shared" ref="F8:K8" si="0">F9</f>
        <v>0</v>
      </c>
      <c r="G8" s="117">
        <f t="shared" ref="G8:G13" si="1">H8+I8+J8+K8</f>
        <v>0</v>
      </c>
      <c r="H8" s="116">
        <f t="shared" si="0"/>
        <v>0</v>
      </c>
      <c r="I8" s="116">
        <f t="shared" si="0"/>
        <v>0</v>
      </c>
      <c r="J8" s="116">
        <f t="shared" si="0"/>
        <v>0</v>
      </c>
      <c r="K8" s="116">
        <f t="shared" si="0"/>
        <v>0</v>
      </c>
    </row>
    <row r="9" spans="2:11" ht="15" x14ac:dyDescent="0.25">
      <c r="B9" s="32" t="s">
        <v>81</v>
      </c>
      <c r="C9" s="35" t="s">
        <v>220</v>
      </c>
      <c r="D9" s="36">
        <v>0</v>
      </c>
      <c r="E9" s="36">
        <v>0</v>
      </c>
      <c r="F9" s="36">
        <v>0</v>
      </c>
      <c r="G9" s="117">
        <f t="shared" si="1"/>
        <v>0</v>
      </c>
      <c r="H9" s="36">
        <v>0</v>
      </c>
      <c r="I9" s="36">
        <v>0</v>
      </c>
      <c r="J9" s="36">
        <v>0</v>
      </c>
      <c r="K9" s="36">
        <v>0</v>
      </c>
    </row>
    <row r="10" spans="2:11" ht="15" x14ac:dyDescent="0.25">
      <c r="B10" s="32" t="s">
        <v>82</v>
      </c>
      <c r="C10" s="35" t="s">
        <v>117</v>
      </c>
      <c r="D10" s="36">
        <v>0</v>
      </c>
      <c r="E10" s="36">
        <v>0</v>
      </c>
      <c r="F10" s="36">
        <v>0</v>
      </c>
      <c r="G10" s="117">
        <f t="shared" si="1"/>
        <v>0</v>
      </c>
      <c r="H10" s="36">
        <v>0</v>
      </c>
      <c r="I10" s="36">
        <v>0</v>
      </c>
      <c r="J10" s="36">
        <v>0</v>
      </c>
      <c r="K10" s="36">
        <v>0</v>
      </c>
    </row>
    <row r="11" spans="2:11" ht="15.6" x14ac:dyDescent="0.25">
      <c r="B11" s="32" t="s">
        <v>239</v>
      </c>
      <c r="C11" s="35" t="s">
        <v>118</v>
      </c>
      <c r="D11" s="36">
        <v>0</v>
      </c>
      <c r="E11" s="36">
        <v>0</v>
      </c>
      <c r="F11" s="36">
        <v>0</v>
      </c>
      <c r="G11" s="117">
        <f t="shared" si="1"/>
        <v>0</v>
      </c>
      <c r="H11" s="36">
        <v>0</v>
      </c>
      <c r="I11" s="36">
        <v>0</v>
      </c>
      <c r="J11" s="36">
        <v>0</v>
      </c>
      <c r="K11" s="36">
        <v>0</v>
      </c>
    </row>
    <row r="12" spans="2:11" ht="15.6" x14ac:dyDescent="0.25">
      <c r="B12" s="32" t="s">
        <v>401</v>
      </c>
      <c r="C12" s="35" t="s">
        <v>174</v>
      </c>
      <c r="D12" s="36">
        <v>0</v>
      </c>
      <c r="E12" s="36">
        <v>372.6</v>
      </c>
      <c r="F12" s="36">
        <v>0</v>
      </c>
      <c r="G12" s="117">
        <f t="shared" si="1"/>
        <v>0</v>
      </c>
      <c r="H12" s="36">
        <v>0</v>
      </c>
      <c r="I12" s="36">
        <v>0</v>
      </c>
      <c r="J12" s="36">
        <v>0</v>
      </c>
      <c r="K12" s="36">
        <v>0</v>
      </c>
    </row>
    <row r="13" spans="2:11" ht="30" x14ac:dyDescent="0.3">
      <c r="B13" s="32" t="s">
        <v>83</v>
      </c>
      <c r="C13" s="35" t="s">
        <v>175</v>
      </c>
      <c r="D13" s="118">
        <v>0</v>
      </c>
      <c r="E13" s="118">
        <f>'Таблиця 2.1'!D97-'Таблиця 2.4'!E6+'Таблиця 2.4'!E7-'Таблиця 2.4'!E8-'Таблиця 2.4'!E10-'Таблиця 2.4'!E11-'Таблиця 2.4'!E12</f>
        <v>-1.2000000001194167E-2</v>
      </c>
      <c r="F13" s="118">
        <v>0</v>
      </c>
      <c r="G13" s="117">
        <f t="shared" si="1"/>
        <v>0</v>
      </c>
      <c r="H13" s="118">
        <v>0</v>
      </c>
      <c r="I13" s="118">
        <v>0</v>
      </c>
      <c r="J13" s="118">
        <v>0</v>
      </c>
      <c r="K13" s="118">
        <v>0</v>
      </c>
    </row>
    <row r="14" spans="2:11" ht="6.75" customHeight="1" x14ac:dyDescent="0.25">
      <c r="B14" s="24"/>
      <c r="C14" s="78"/>
      <c r="D14" s="78"/>
      <c r="E14" s="38"/>
      <c r="F14" s="38"/>
      <c r="G14" s="37"/>
      <c r="H14" s="37"/>
      <c r="I14" s="37"/>
      <c r="J14" s="37"/>
      <c r="K14" s="39"/>
    </row>
    <row r="15" spans="2:11" ht="15.6" x14ac:dyDescent="0.25">
      <c r="B15" s="34" t="s">
        <v>84</v>
      </c>
      <c r="C15" s="34"/>
      <c r="D15" s="34"/>
      <c r="E15" s="34"/>
      <c r="F15" s="34"/>
      <c r="G15" s="34"/>
      <c r="H15" s="34"/>
      <c r="I15" s="34"/>
      <c r="J15" s="34"/>
      <c r="K15" s="39"/>
    </row>
    <row r="16" spans="2:11" ht="18" customHeight="1" x14ac:dyDescent="0.25">
      <c r="B16" s="294" t="s">
        <v>76</v>
      </c>
      <c r="C16" s="295" t="s">
        <v>77</v>
      </c>
      <c r="D16" s="297" t="s">
        <v>260</v>
      </c>
      <c r="E16" s="287" t="s">
        <v>193</v>
      </c>
      <c r="F16" s="296" t="s">
        <v>194</v>
      </c>
      <c r="G16" s="287" t="s">
        <v>195</v>
      </c>
      <c r="H16" s="293" t="s">
        <v>211</v>
      </c>
      <c r="I16" s="293" t="s">
        <v>8</v>
      </c>
      <c r="J16" s="293" t="s">
        <v>12</v>
      </c>
      <c r="K16" s="293" t="s">
        <v>16</v>
      </c>
    </row>
    <row r="17" spans="2:11" ht="29.25" customHeight="1" x14ac:dyDescent="0.25">
      <c r="B17" s="294"/>
      <c r="C17" s="295"/>
      <c r="D17" s="297"/>
      <c r="E17" s="287"/>
      <c r="F17" s="296"/>
      <c r="G17" s="287"/>
      <c r="H17" s="293"/>
      <c r="I17" s="293"/>
      <c r="J17" s="293"/>
      <c r="K17" s="293"/>
    </row>
    <row r="18" spans="2:11" ht="15" x14ac:dyDescent="0.25">
      <c r="B18" s="294"/>
      <c r="C18" s="295"/>
      <c r="D18" s="297"/>
      <c r="E18" s="287"/>
      <c r="F18" s="296"/>
      <c r="G18" s="287"/>
      <c r="H18" s="84" t="s">
        <v>17</v>
      </c>
      <c r="I18" s="84" t="s">
        <v>17</v>
      </c>
      <c r="J18" s="84" t="s">
        <v>17</v>
      </c>
      <c r="K18" s="84" t="s">
        <v>17</v>
      </c>
    </row>
    <row r="19" spans="2:11" ht="31.2" x14ac:dyDescent="0.25">
      <c r="B19" s="34" t="s">
        <v>85</v>
      </c>
      <c r="C19" s="12" t="s">
        <v>119</v>
      </c>
      <c r="D19" s="116">
        <f t="shared" ref="D19:G19" si="2">D20+D21+D22+D23+D24+D25+D26+D29+D27+D28</f>
        <v>30079.009402</v>
      </c>
      <c r="E19" s="116">
        <f t="shared" si="2"/>
        <v>30079.018032000004</v>
      </c>
      <c r="F19" s="116">
        <f>F20+F21+F22+F23+F24+F25+F26+F29+F27+F28</f>
        <v>22424.646000000001</v>
      </c>
      <c r="G19" s="116">
        <f t="shared" si="2"/>
        <v>22424.7336</v>
      </c>
      <c r="H19" s="116">
        <f>H20+H21+H22+H23+H24+H25+H26+H29+H27+H28</f>
        <v>5606.2023999999992</v>
      </c>
      <c r="I19" s="116">
        <f t="shared" ref="I19:K19" si="3">I20+I21+I22+I23+I24+I25+I26+I29+I27+I28</f>
        <v>5606.2023999999992</v>
      </c>
      <c r="J19" s="116">
        <f t="shared" si="3"/>
        <v>5606.1663999999992</v>
      </c>
      <c r="K19" s="116">
        <f t="shared" si="3"/>
        <v>5606.1624000000002</v>
      </c>
    </row>
    <row r="20" spans="2:11" ht="15.6" x14ac:dyDescent="0.3">
      <c r="B20" s="32" t="s">
        <v>86</v>
      </c>
      <c r="C20" s="40" t="s">
        <v>221</v>
      </c>
      <c r="D20" s="118">
        <f>'Таблиця 2.1'!C96</f>
        <v>0</v>
      </c>
      <c r="E20" s="118">
        <f>'Таблиця 2.1'!D96</f>
        <v>0</v>
      </c>
      <c r="F20" s="118">
        <f>'Таблиця 2.1'!E96</f>
        <v>0</v>
      </c>
      <c r="G20" s="117">
        <f t="shared" ref="G20:G46" si="4">H20+I20+J20+K20</f>
        <v>0</v>
      </c>
      <c r="H20" s="118">
        <f>'Таблиця 2.1'!J96</f>
        <v>0</v>
      </c>
      <c r="I20" s="118">
        <f>'Таблиця 2.1'!N96*20%</f>
        <v>0</v>
      </c>
      <c r="J20" s="118">
        <f>'Таблиця 2.1'!R96*20%</f>
        <v>0</v>
      </c>
      <c r="K20" s="118">
        <f>'Таблиця 2.1'!V96*20%</f>
        <v>0</v>
      </c>
    </row>
    <row r="21" spans="2:11" ht="30" x14ac:dyDescent="0.25">
      <c r="B21" s="32" t="s">
        <v>87</v>
      </c>
      <c r="C21" s="40" t="s">
        <v>222</v>
      </c>
      <c r="D21" s="41">
        <v>17651.400000000001</v>
      </c>
      <c r="E21" s="41">
        <v>17651.400000000001</v>
      </c>
      <c r="F21" s="41">
        <v>6198</v>
      </c>
      <c r="G21" s="117">
        <f t="shared" si="4"/>
        <v>6198</v>
      </c>
      <c r="H21" s="42">
        <f>516.5*3</f>
        <v>1549.5</v>
      </c>
      <c r="I21" s="42">
        <f t="shared" ref="I21:K21" si="5">516.5*3</f>
        <v>1549.5</v>
      </c>
      <c r="J21" s="42">
        <f t="shared" si="5"/>
        <v>1549.5</v>
      </c>
      <c r="K21" s="42">
        <f t="shared" si="5"/>
        <v>1549.5</v>
      </c>
    </row>
    <row r="22" spans="2:11" ht="30" x14ac:dyDescent="0.25">
      <c r="B22" s="32" t="s">
        <v>88</v>
      </c>
      <c r="C22" s="40" t="s">
        <v>223</v>
      </c>
      <c r="D22" s="40" t="s">
        <v>396</v>
      </c>
      <c r="E22" s="40" t="s">
        <v>396</v>
      </c>
      <c r="F22" s="40" t="s">
        <v>396</v>
      </c>
      <c r="G22" s="117">
        <f t="shared" si="4"/>
        <v>0</v>
      </c>
      <c r="H22" s="42">
        <v>0</v>
      </c>
      <c r="I22" s="42">
        <v>0</v>
      </c>
      <c r="J22" s="42">
        <v>0</v>
      </c>
      <c r="K22" s="42">
        <v>0</v>
      </c>
    </row>
    <row r="23" spans="2:11" ht="15" x14ac:dyDescent="0.25">
      <c r="B23" s="32" t="s">
        <v>89</v>
      </c>
      <c r="C23" s="40" t="s">
        <v>224</v>
      </c>
      <c r="D23" s="40" t="s">
        <v>396</v>
      </c>
      <c r="E23" s="40" t="s">
        <v>396</v>
      </c>
      <c r="F23" s="40" t="s">
        <v>396</v>
      </c>
      <c r="G23" s="117">
        <f t="shared" si="4"/>
        <v>0</v>
      </c>
      <c r="H23" s="42">
        <v>0</v>
      </c>
      <c r="I23" s="42">
        <v>0</v>
      </c>
      <c r="J23" s="42">
        <v>0</v>
      </c>
      <c r="K23" s="42">
        <v>0</v>
      </c>
    </row>
    <row r="24" spans="2:11" ht="15" x14ac:dyDescent="0.25">
      <c r="B24" s="32" t="s">
        <v>90</v>
      </c>
      <c r="C24" s="40" t="s">
        <v>225</v>
      </c>
      <c r="D24" s="40" t="s">
        <v>396</v>
      </c>
      <c r="E24" s="40" t="s">
        <v>396</v>
      </c>
      <c r="F24" s="40" t="s">
        <v>396</v>
      </c>
      <c r="G24" s="117">
        <f t="shared" si="4"/>
        <v>0</v>
      </c>
      <c r="H24" s="42">
        <v>0</v>
      </c>
      <c r="I24" s="42">
        <v>0</v>
      </c>
      <c r="J24" s="42">
        <v>0</v>
      </c>
      <c r="K24" s="42">
        <v>0</v>
      </c>
    </row>
    <row r="25" spans="2:11" ht="15" x14ac:dyDescent="0.25">
      <c r="B25" s="32" t="s">
        <v>91</v>
      </c>
      <c r="C25" s="40" t="s">
        <v>226</v>
      </c>
      <c r="D25" s="241">
        <f>(1446.989+6743.15)*0.7</f>
        <v>5733.0972999999994</v>
      </c>
      <c r="E25" s="241">
        <f>8190.1*0.7</f>
        <v>5733.07</v>
      </c>
      <c r="F25" s="41">
        <f>8476.682*0.7</f>
        <v>5933.6774000000005</v>
      </c>
      <c r="G25" s="117">
        <f t="shared" si="4"/>
        <v>5933.7199999999993</v>
      </c>
      <c r="H25" s="42">
        <f>2119.2*0.7</f>
        <v>1483.4399999999998</v>
      </c>
      <c r="I25" s="42">
        <f>2119.2*0.7</f>
        <v>1483.4399999999998</v>
      </c>
      <c r="J25" s="42">
        <f>2119.2*0.7</f>
        <v>1483.4399999999998</v>
      </c>
      <c r="K25" s="42">
        <v>1483.4</v>
      </c>
    </row>
    <row r="26" spans="2:11" ht="15.6" x14ac:dyDescent="0.3">
      <c r="B26" s="32" t="s">
        <v>93</v>
      </c>
      <c r="C26" s="40" t="s">
        <v>227</v>
      </c>
      <c r="D26" s="118">
        <f>'Таблиця 2.1'!C33*40%</f>
        <v>3499.2137519999997</v>
      </c>
      <c r="E26" s="118">
        <f>'Таблиця 2.1'!D33*40%</f>
        <v>3499.2130319999997</v>
      </c>
      <c r="F26" s="118">
        <f>'Таблиця 2.1'!E33*40%</f>
        <v>6522.2135999999991</v>
      </c>
      <c r="G26" s="117">
        <f t="shared" si="4"/>
        <v>6522.2136</v>
      </c>
      <c r="H26" s="118">
        <f>'Таблиця 2.1'!J33*40%</f>
        <v>1630.5624</v>
      </c>
      <c r="I26" s="118">
        <f>'Таблиця 2.1'!N33*40%</f>
        <v>1630.5624</v>
      </c>
      <c r="J26" s="118">
        <f>'Таблиця 2.1'!R33*40%</f>
        <v>1630.5264</v>
      </c>
      <c r="K26" s="118">
        <f>'Таблиця 2.1'!V33*40%</f>
        <v>1630.5623999999998</v>
      </c>
    </row>
    <row r="27" spans="2:11" ht="15.6" x14ac:dyDescent="0.3">
      <c r="B27" s="8" t="s">
        <v>146</v>
      </c>
      <c r="C27" s="40"/>
      <c r="D27" s="241">
        <f>2440.3*0.45</f>
        <v>1098.1350000000002</v>
      </c>
      <c r="E27" s="241">
        <f>D27</f>
        <v>1098.1350000000002</v>
      </c>
      <c r="F27" s="41">
        <f>2039.5*0.45</f>
        <v>917.77499999999998</v>
      </c>
      <c r="G27" s="117">
        <f t="shared" si="4"/>
        <v>917.80000000000007</v>
      </c>
      <c r="H27" s="118">
        <v>229.4</v>
      </c>
      <c r="I27" s="118">
        <v>229.4</v>
      </c>
      <c r="J27" s="118">
        <v>229.4</v>
      </c>
      <c r="K27" s="118">
        <v>229.6</v>
      </c>
    </row>
    <row r="28" spans="2:11" ht="15.6" x14ac:dyDescent="0.3">
      <c r="B28" s="8" t="s">
        <v>147</v>
      </c>
      <c r="C28" s="40"/>
      <c r="D28" s="118">
        <f>(3034.7+5.446+0.217)*0.45</f>
        <v>1368.16335</v>
      </c>
      <c r="E28" s="118">
        <v>1368.2</v>
      </c>
      <c r="F28" s="41">
        <f>3320.4*0.45</f>
        <v>1494.18</v>
      </c>
      <c r="G28" s="117">
        <f t="shared" si="4"/>
        <v>1494.2000000000003</v>
      </c>
      <c r="H28" s="118">
        <v>373.6</v>
      </c>
      <c r="I28" s="118">
        <v>373.6</v>
      </c>
      <c r="J28" s="118">
        <v>373.6</v>
      </c>
      <c r="K28" s="118">
        <v>373.4</v>
      </c>
    </row>
    <row r="29" spans="2:11" ht="15" x14ac:dyDescent="0.25">
      <c r="B29" s="32" t="s">
        <v>408</v>
      </c>
      <c r="C29" s="40" t="s">
        <v>228</v>
      </c>
      <c r="D29" s="40" t="s">
        <v>409</v>
      </c>
      <c r="E29" s="41">
        <v>729</v>
      </c>
      <c r="F29" s="41">
        <f>1358.8</f>
        <v>1358.8</v>
      </c>
      <c r="G29" s="117">
        <f t="shared" si="4"/>
        <v>1358.8</v>
      </c>
      <c r="H29" s="42">
        <f>1358.8/4</f>
        <v>339.7</v>
      </c>
      <c r="I29" s="42">
        <f t="shared" ref="I29:K29" si="6">1358.8/4</f>
        <v>339.7</v>
      </c>
      <c r="J29" s="42">
        <f t="shared" si="6"/>
        <v>339.7</v>
      </c>
      <c r="K29" s="42">
        <f t="shared" si="6"/>
        <v>339.7</v>
      </c>
    </row>
    <row r="30" spans="2:11" ht="31.2" x14ac:dyDescent="0.25">
      <c r="B30" s="34" t="s">
        <v>92</v>
      </c>
      <c r="C30" s="12" t="s">
        <v>229</v>
      </c>
      <c r="D30" s="116">
        <f>D31+D32+D33+D37+D34+D35+D36</f>
        <v>11449.626978</v>
      </c>
      <c r="E30" s="116">
        <f t="shared" ref="E30:K30" si="7">E31+E32+E33+E37+E34+E35+E36</f>
        <v>11449.609198</v>
      </c>
      <c r="F30" s="116">
        <f t="shared" si="7"/>
        <v>16084.27</v>
      </c>
      <c r="G30" s="116">
        <f t="shared" si="7"/>
        <v>16084.260399999999</v>
      </c>
      <c r="H30" s="116">
        <f t="shared" si="7"/>
        <v>4021.1035999999995</v>
      </c>
      <c r="I30" s="116">
        <f t="shared" si="7"/>
        <v>4021.1035999999995</v>
      </c>
      <c r="J30" s="116">
        <f t="shared" si="7"/>
        <v>4021.0495999999994</v>
      </c>
      <c r="K30" s="116">
        <f t="shared" si="7"/>
        <v>4021.0035999999996</v>
      </c>
    </row>
    <row r="31" spans="2:11" ht="15.6" x14ac:dyDescent="0.3">
      <c r="B31" s="32" t="s">
        <v>93</v>
      </c>
      <c r="C31" s="40" t="s">
        <v>230</v>
      </c>
      <c r="D31" s="118">
        <f>'Таблиця 2.1'!C33*60%</f>
        <v>5248.8206279999995</v>
      </c>
      <c r="E31" s="118">
        <f>'Таблиця 2.1'!D33*60%</f>
        <v>5248.8195479999995</v>
      </c>
      <c r="F31" s="118">
        <f>'Таблиця 2.1'!E33*60%</f>
        <v>9783.3203999999987</v>
      </c>
      <c r="G31" s="117">
        <f t="shared" si="4"/>
        <v>9783.3203999999987</v>
      </c>
      <c r="H31" s="118">
        <f>'Таблиця 2.1'!J33*60%</f>
        <v>2445.8435999999997</v>
      </c>
      <c r="I31" s="118">
        <f>'Таблиця 2.1'!N33*60%</f>
        <v>2445.8435999999997</v>
      </c>
      <c r="J31" s="118">
        <f>'Таблиця 2.1'!R33*60%</f>
        <v>2445.7895999999996</v>
      </c>
      <c r="K31" s="118">
        <f>'Таблиця 2.1'!V33*60%</f>
        <v>2445.8435999999997</v>
      </c>
    </row>
    <row r="32" spans="2:11" ht="15" x14ac:dyDescent="0.25">
      <c r="B32" s="32" t="s">
        <v>94</v>
      </c>
      <c r="C32" s="40" t="s">
        <v>231</v>
      </c>
      <c r="D32" s="240">
        <v>729.4</v>
      </c>
      <c r="E32" s="41">
        <f>60.78*12</f>
        <v>729.36</v>
      </c>
      <c r="F32" s="41">
        <v>810</v>
      </c>
      <c r="G32" s="117">
        <f t="shared" si="4"/>
        <v>810</v>
      </c>
      <c r="H32" s="42">
        <v>202.5</v>
      </c>
      <c r="I32" s="42">
        <v>202.5</v>
      </c>
      <c r="J32" s="42">
        <v>202.5</v>
      </c>
      <c r="K32" s="42">
        <v>202.5</v>
      </c>
    </row>
    <row r="33" spans="2:11" ht="15" x14ac:dyDescent="0.25">
      <c r="B33" s="32" t="s">
        <v>95</v>
      </c>
      <c r="C33" s="40" t="s">
        <v>232</v>
      </c>
      <c r="D33" s="41">
        <v>0</v>
      </c>
      <c r="E33" s="41">
        <v>0</v>
      </c>
      <c r="F33" s="41">
        <v>0</v>
      </c>
      <c r="G33" s="117">
        <f t="shared" si="4"/>
        <v>0</v>
      </c>
      <c r="H33" s="41">
        <v>0</v>
      </c>
      <c r="I33" s="41">
        <v>0</v>
      </c>
      <c r="J33" s="41">
        <v>0</v>
      </c>
      <c r="K33" s="41">
        <v>0</v>
      </c>
    </row>
    <row r="34" spans="2:11" ht="15" x14ac:dyDescent="0.25">
      <c r="B34" s="32" t="s">
        <v>91</v>
      </c>
      <c r="C34" s="40"/>
      <c r="D34" s="241">
        <f>(1446.989+6743.15)*0.3</f>
        <v>2457.0416999999998</v>
      </c>
      <c r="E34" s="241">
        <f>8190.1*0.3</f>
        <v>2457.0300000000002</v>
      </c>
      <c r="F34" s="41">
        <f>8476.682*0.3</f>
        <v>2543.0046000000002</v>
      </c>
      <c r="G34" s="117">
        <f t="shared" ref="G34:G36" si="8">H34+I34+J34+K34</f>
        <v>2543.0399999999995</v>
      </c>
      <c r="H34" s="42">
        <f>2119.2*0.3</f>
        <v>635.75999999999988</v>
      </c>
      <c r="I34" s="42">
        <f>2119.2*0.3</f>
        <v>635.75999999999988</v>
      </c>
      <c r="J34" s="42">
        <f>2119.2*0.3</f>
        <v>635.75999999999988</v>
      </c>
      <c r="K34" s="42">
        <f>2119.2*0.3</f>
        <v>635.75999999999988</v>
      </c>
    </row>
    <row r="35" spans="2:11" ht="15" x14ac:dyDescent="0.25">
      <c r="B35" s="8" t="s">
        <v>146</v>
      </c>
      <c r="C35" s="40"/>
      <c r="D35" s="241">
        <f>2440.3*0.55</f>
        <v>1342.1650000000002</v>
      </c>
      <c r="E35" s="241">
        <v>1342.2</v>
      </c>
      <c r="F35" s="41">
        <f>2039.5*0.55</f>
        <v>1121.7250000000001</v>
      </c>
      <c r="G35" s="117">
        <f t="shared" si="8"/>
        <v>1121.6999999999998</v>
      </c>
      <c r="H35" s="42">
        <v>280.39999999999998</v>
      </c>
      <c r="I35" s="42">
        <v>280.39999999999998</v>
      </c>
      <c r="J35" s="42">
        <v>280.39999999999998</v>
      </c>
      <c r="K35" s="42">
        <v>280.5</v>
      </c>
    </row>
    <row r="36" spans="2:11" ht="15.6" x14ac:dyDescent="0.3">
      <c r="B36" s="8" t="s">
        <v>147</v>
      </c>
      <c r="C36" s="40"/>
      <c r="D36" s="118">
        <f>(3034.7+5.446+0.217)*0.55</f>
        <v>1672.19965</v>
      </c>
      <c r="E36" s="118">
        <f>D36</f>
        <v>1672.19965</v>
      </c>
      <c r="F36" s="41">
        <f>3320.4*0.55</f>
        <v>1826.2200000000003</v>
      </c>
      <c r="G36" s="117">
        <f t="shared" si="8"/>
        <v>1826.2000000000003</v>
      </c>
      <c r="H36" s="41">
        <v>456.6</v>
      </c>
      <c r="I36" s="41">
        <v>456.6</v>
      </c>
      <c r="J36" s="41">
        <v>456.6</v>
      </c>
      <c r="K36" s="41">
        <v>456.4</v>
      </c>
    </row>
    <row r="37" spans="2:11" ht="31.2" x14ac:dyDescent="0.3">
      <c r="B37" s="33" t="s">
        <v>242</v>
      </c>
      <c r="C37" s="40" t="s">
        <v>233</v>
      </c>
      <c r="D37" s="118">
        <f>D38+D39</f>
        <v>0</v>
      </c>
      <c r="E37" s="118">
        <f>E38+E39</f>
        <v>0</v>
      </c>
      <c r="F37" s="118">
        <f t="shared" ref="F37:K37" si="9">F38+F39</f>
        <v>0</v>
      </c>
      <c r="G37" s="117">
        <f t="shared" si="4"/>
        <v>0</v>
      </c>
      <c r="H37" s="118">
        <f t="shared" si="9"/>
        <v>0</v>
      </c>
      <c r="I37" s="118">
        <f t="shared" si="9"/>
        <v>0</v>
      </c>
      <c r="J37" s="118">
        <f t="shared" si="9"/>
        <v>0</v>
      </c>
      <c r="K37" s="118">
        <f t="shared" si="9"/>
        <v>0</v>
      </c>
    </row>
    <row r="38" spans="2:11" ht="45" x14ac:dyDescent="0.25">
      <c r="B38" s="32" t="s">
        <v>173</v>
      </c>
      <c r="C38" s="40" t="s">
        <v>244</v>
      </c>
      <c r="D38" s="41">
        <v>0</v>
      </c>
      <c r="E38" s="41">
        <v>0</v>
      </c>
      <c r="F38" s="41">
        <v>0</v>
      </c>
      <c r="G38" s="41">
        <f t="shared" si="4"/>
        <v>0</v>
      </c>
      <c r="H38" s="41">
        <v>0</v>
      </c>
      <c r="I38" s="41">
        <v>0</v>
      </c>
      <c r="J38" s="41">
        <v>0</v>
      </c>
      <c r="K38" s="41">
        <v>0</v>
      </c>
    </row>
    <row r="39" spans="2:11" ht="15" x14ac:dyDescent="0.25">
      <c r="B39" s="32" t="s">
        <v>240</v>
      </c>
      <c r="C39" s="40" t="s">
        <v>245</v>
      </c>
      <c r="D39" s="41">
        <v>0</v>
      </c>
      <c r="E39" s="41">
        <v>0</v>
      </c>
      <c r="F39" s="41">
        <v>0</v>
      </c>
      <c r="G39" s="117">
        <f t="shared" si="4"/>
        <v>0</v>
      </c>
      <c r="H39" s="41">
        <v>0</v>
      </c>
      <c r="I39" s="41">
        <v>0</v>
      </c>
      <c r="J39" s="41">
        <v>0</v>
      </c>
      <c r="K39" s="41">
        <v>0</v>
      </c>
    </row>
    <row r="40" spans="2:11" ht="31.2" x14ac:dyDescent="0.25">
      <c r="B40" s="33" t="s">
        <v>96</v>
      </c>
      <c r="C40" s="12" t="s">
        <v>234</v>
      </c>
      <c r="D40" s="116">
        <f>D41+D42</f>
        <v>9888.9</v>
      </c>
      <c r="E40" s="116">
        <f>E41+E42</f>
        <v>9888.9</v>
      </c>
      <c r="F40" s="116">
        <f t="shared" ref="F40:K40" si="10">F41+F42</f>
        <v>20074.686000000002</v>
      </c>
      <c r="G40" s="117">
        <f t="shared" si="4"/>
        <v>20074.686000000002</v>
      </c>
      <c r="H40" s="116">
        <f t="shared" si="10"/>
        <v>5018.5740000000005</v>
      </c>
      <c r="I40" s="116">
        <f t="shared" si="10"/>
        <v>5018.5740000000005</v>
      </c>
      <c r="J40" s="116">
        <f t="shared" si="10"/>
        <v>5018.6639999999998</v>
      </c>
      <c r="K40" s="116">
        <f t="shared" si="10"/>
        <v>5018.8739999999998</v>
      </c>
    </row>
    <row r="41" spans="2:11" ht="30" x14ac:dyDescent="0.3">
      <c r="B41" s="32" t="s">
        <v>97</v>
      </c>
      <c r="C41" s="40" t="s">
        <v>235</v>
      </c>
      <c r="D41" s="118">
        <f>'Таблиця 2.1'!C39</f>
        <v>9818.5</v>
      </c>
      <c r="E41" s="118">
        <f>'Таблиця 2.1'!D39</f>
        <v>9818.5</v>
      </c>
      <c r="F41" s="118">
        <f>'Таблиця 2.1'!E39</f>
        <v>19928.986000000001</v>
      </c>
      <c r="G41" s="117">
        <f t="shared" si="4"/>
        <v>19928.985999999997</v>
      </c>
      <c r="H41" s="118">
        <f>'Таблиця 2.1'!J39</f>
        <v>4982.2740000000003</v>
      </c>
      <c r="I41" s="118">
        <f>'Таблиця 2.1'!N39</f>
        <v>4982.2740000000003</v>
      </c>
      <c r="J41" s="118">
        <f>'Таблиця 2.1'!R39</f>
        <v>4982.1639999999998</v>
      </c>
      <c r="K41" s="118">
        <f>'Таблиця 2.1'!V39</f>
        <v>4982.2739999999994</v>
      </c>
    </row>
    <row r="42" spans="2:11" ht="30" x14ac:dyDescent="0.25">
      <c r="B42" s="32" t="s">
        <v>407</v>
      </c>
      <c r="C42" s="40" t="s">
        <v>236</v>
      </c>
      <c r="D42" s="40" t="s">
        <v>406</v>
      </c>
      <c r="E42" s="41">
        <v>70.400000000000006</v>
      </c>
      <c r="F42" s="41">
        <v>145.69999999999999</v>
      </c>
      <c r="G42" s="117">
        <f t="shared" ref="G42" si="11">H42+I42+J42+K42</f>
        <v>145.69999999999999</v>
      </c>
      <c r="H42" s="42">
        <v>36.299999999999997</v>
      </c>
      <c r="I42" s="42">
        <v>36.299999999999997</v>
      </c>
      <c r="J42" s="42">
        <v>36.5</v>
      </c>
      <c r="K42" s="42">
        <v>36.6</v>
      </c>
    </row>
    <row r="43" spans="2:11" ht="15.6" x14ac:dyDescent="0.25">
      <c r="B43" s="34" t="s">
        <v>98</v>
      </c>
      <c r="C43" s="12" t="s">
        <v>237</v>
      </c>
      <c r="D43" s="116">
        <f>D44+D45</f>
        <v>0</v>
      </c>
      <c r="E43" s="116">
        <f>E44+E45</f>
        <v>0</v>
      </c>
      <c r="F43" s="116">
        <f t="shared" ref="F43:K43" si="12">F44+F45</f>
        <v>0</v>
      </c>
      <c r="G43" s="117">
        <f t="shared" si="4"/>
        <v>0</v>
      </c>
      <c r="H43" s="116">
        <f t="shared" si="12"/>
        <v>0</v>
      </c>
      <c r="I43" s="116">
        <f t="shared" si="12"/>
        <v>0</v>
      </c>
      <c r="J43" s="116">
        <f t="shared" si="12"/>
        <v>0</v>
      </c>
      <c r="K43" s="116">
        <f t="shared" si="12"/>
        <v>0</v>
      </c>
    </row>
    <row r="44" spans="2:11" ht="45" x14ac:dyDescent="0.25">
      <c r="B44" s="32" t="s">
        <v>99</v>
      </c>
      <c r="C44" s="40" t="s">
        <v>246</v>
      </c>
      <c r="D44" s="40"/>
      <c r="E44" s="41"/>
      <c r="F44" s="41"/>
      <c r="G44" s="117">
        <f t="shared" si="4"/>
        <v>0</v>
      </c>
      <c r="H44" s="41"/>
      <c r="I44" s="41"/>
      <c r="J44" s="41"/>
      <c r="K44" s="41"/>
    </row>
    <row r="45" spans="2:11" ht="15" x14ac:dyDescent="0.25">
      <c r="B45" s="32" t="s">
        <v>241</v>
      </c>
      <c r="C45" s="40" t="s">
        <v>247</v>
      </c>
      <c r="D45" s="40"/>
      <c r="E45" s="41"/>
      <c r="F45" s="41"/>
      <c r="G45" s="117">
        <f t="shared" si="4"/>
        <v>0</v>
      </c>
      <c r="H45" s="41"/>
      <c r="I45" s="41"/>
      <c r="J45" s="41"/>
      <c r="K45" s="41"/>
    </row>
    <row r="46" spans="2:11" ht="15.6" x14ac:dyDescent="0.25">
      <c r="B46" s="34" t="s">
        <v>100</v>
      </c>
      <c r="C46" s="12" t="s">
        <v>243</v>
      </c>
      <c r="D46" s="116">
        <f>D19+D30+D40+D43</f>
        <v>51417.536379999998</v>
      </c>
      <c r="E46" s="116">
        <f>E19+E30+E40+E43</f>
        <v>51417.527230000007</v>
      </c>
      <c r="F46" s="116">
        <f>F19+F30+F40+F43</f>
        <v>58583.601999999999</v>
      </c>
      <c r="G46" s="117">
        <f t="shared" si="4"/>
        <v>58583.68</v>
      </c>
      <c r="H46" s="116">
        <f>H19+H30+H40+H43</f>
        <v>14645.88</v>
      </c>
      <c r="I46" s="116">
        <f>I19+I30+I40+I43</f>
        <v>14645.88</v>
      </c>
      <c r="J46" s="116">
        <f>J19+J30+J40+J43</f>
        <v>14645.879999999997</v>
      </c>
      <c r="K46" s="116">
        <f>K19+K30+K40+K43</f>
        <v>14646.039999999999</v>
      </c>
    </row>
    <row r="47" spans="2:11" ht="42.6" customHeight="1" x14ac:dyDescent="0.25">
      <c r="B47" s="4"/>
      <c r="C47" s="5"/>
      <c r="D47" s="5"/>
      <c r="E47" s="6"/>
      <c r="F47" s="6"/>
      <c r="G47" s="7"/>
      <c r="H47" s="7"/>
      <c r="I47" s="7"/>
      <c r="J47" s="7"/>
      <c r="K47" s="2"/>
    </row>
    <row r="48" spans="2:11" ht="18" customHeight="1" x14ac:dyDescent="0.3">
      <c r="B48" s="148" t="s">
        <v>217</v>
      </c>
      <c r="C48" s="98"/>
      <c r="D48" s="98"/>
      <c r="E48" s="283" t="s">
        <v>110</v>
      </c>
      <c r="F48" s="283"/>
      <c r="G48" s="242"/>
      <c r="H48" s="14"/>
      <c r="I48" s="282" t="s">
        <v>383</v>
      </c>
      <c r="J48" s="282"/>
      <c r="K48" s="282"/>
    </row>
    <row r="49" spans="2:11" ht="17.399999999999999" x14ac:dyDescent="0.25">
      <c r="B49" s="43"/>
      <c r="C49" s="98"/>
      <c r="D49" s="98"/>
      <c r="E49" s="25" t="s">
        <v>258</v>
      </c>
      <c r="F49" s="98"/>
    </row>
    <row r="50" spans="2:11" x14ac:dyDescent="0.25">
      <c r="B50" s="119"/>
    </row>
    <row r="51" spans="2:11" x14ac:dyDescent="0.25">
      <c r="B51" s="119"/>
    </row>
    <row r="52" spans="2:11" ht="18" customHeight="1" x14ac:dyDescent="0.3">
      <c r="B52" s="148" t="s">
        <v>218</v>
      </c>
      <c r="C52" s="98"/>
      <c r="D52" s="98"/>
      <c r="E52" s="283" t="s">
        <v>110</v>
      </c>
      <c r="F52" s="283"/>
      <c r="H52" s="14"/>
      <c r="I52" s="282" t="s">
        <v>384</v>
      </c>
      <c r="J52" s="282"/>
      <c r="K52" s="282"/>
    </row>
    <row r="53" spans="2:11" ht="17.399999999999999" x14ac:dyDescent="0.25">
      <c r="B53" s="26"/>
      <c r="C53" s="13"/>
      <c r="D53" s="13"/>
      <c r="E53" s="25" t="s">
        <v>257</v>
      </c>
      <c r="F53" s="98"/>
      <c r="H53" s="25"/>
      <c r="I53" s="25"/>
      <c r="J53" s="25"/>
      <c r="K53" s="25"/>
    </row>
  </sheetData>
  <mergeCells count="25">
    <mergeCell ref="D2:D4"/>
    <mergeCell ref="D16:D18"/>
    <mergeCell ref="I16:I17"/>
    <mergeCell ref="J16:J17"/>
    <mergeCell ref="K16:K17"/>
    <mergeCell ref="E16:E18"/>
    <mergeCell ref="F16:F18"/>
    <mergeCell ref="G16:G18"/>
    <mergeCell ref="H16:H17"/>
    <mergeCell ref="B1:J1"/>
    <mergeCell ref="E48:F48"/>
    <mergeCell ref="I48:K48"/>
    <mergeCell ref="K2:K3"/>
    <mergeCell ref="I52:K52"/>
    <mergeCell ref="E52:F52"/>
    <mergeCell ref="H2:H3"/>
    <mergeCell ref="I2:I3"/>
    <mergeCell ref="J2:J3"/>
    <mergeCell ref="B16:B18"/>
    <mergeCell ref="C16:C18"/>
    <mergeCell ref="B2:B4"/>
    <mergeCell ref="C2:C4"/>
    <mergeCell ref="E2:E4"/>
    <mergeCell ref="F2:F4"/>
    <mergeCell ref="G2:G4"/>
  </mergeCells>
  <printOptions horizontalCentered="1"/>
  <pageMargins left="0.39370078740157483" right="0.39370078740157483" top="0.78740157480314965" bottom="0.39370078740157483" header="0" footer="0"/>
  <pageSetup paperSize="9" scale="77" fitToHeight="0" orientation="landscape" r:id="rId1"/>
  <rowBreaks count="1" manualBreakCount="1">
    <brk id="29" max="21" man="1"/>
  </rowBreaks>
  <ignoredErrors>
    <ignoredError sqref="C6:C13 C19:C22 C38:C46 C30:C33" numberStoredAsText="1"/>
    <ignoredError sqref="E32" unlockedFormula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19"/>
  <sheetViews>
    <sheetView view="pageBreakPreview" zoomScale="70" zoomScaleNormal="75" zoomScaleSheetLayoutView="70" workbookViewId="0">
      <selection activeCell="V8" sqref="V6:V8"/>
    </sheetView>
  </sheetViews>
  <sheetFormatPr defaultColWidth="9.109375" defaultRowHeight="13.8" x14ac:dyDescent="0.25"/>
  <cols>
    <col min="1" max="1" width="23.33203125" style="80" customWidth="1"/>
    <col min="2" max="2" width="9.109375" style="80"/>
    <col min="3" max="3" width="10.109375" style="80" customWidth="1"/>
    <col min="4" max="4" width="11.88671875" style="80" customWidth="1"/>
    <col min="5" max="5" width="12.33203125" style="80" customWidth="1"/>
    <col min="6" max="6" width="13.33203125" style="80" customWidth="1"/>
    <col min="7" max="7" width="11.109375" style="80" customWidth="1"/>
    <col min="8" max="8" width="10" style="80" customWidth="1"/>
    <col min="9" max="9" width="11.5546875" style="80" customWidth="1"/>
    <col min="10" max="10" width="10.88671875" style="80" customWidth="1"/>
    <col min="11" max="11" width="11.5546875" style="80" customWidth="1"/>
    <col min="12" max="12" width="10.33203125" style="80" customWidth="1"/>
    <col min="13" max="13" width="10.44140625" style="80" customWidth="1"/>
    <col min="14" max="14" width="11.6640625" style="80" customWidth="1"/>
    <col min="15" max="15" width="9.109375" style="80"/>
    <col min="16" max="16" width="10.6640625" style="80" customWidth="1"/>
    <col min="17" max="17" width="13.88671875" style="80" customWidth="1"/>
    <col min="18" max="18" width="12" style="80" customWidth="1"/>
    <col min="19" max="19" width="10.88671875" style="80" customWidth="1"/>
    <col min="20" max="20" width="12.6640625" style="80" customWidth="1"/>
    <col min="21" max="21" width="10.33203125" style="80" customWidth="1"/>
    <col min="22" max="22" width="12.109375" style="80" customWidth="1"/>
    <col min="23" max="26" width="8.5546875" style="80" customWidth="1"/>
    <col min="27" max="16384" width="9.109375" style="80"/>
  </cols>
  <sheetData>
    <row r="1" spans="1:22" ht="75" customHeight="1" x14ac:dyDescent="0.3">
      <c r="A1" s="301" t="s">
        <v>380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76" t="s">
        <v>215</v>
      </c>
    </row>
    <row r="2" spans="1:22" ht="98.25" customHeight="1" x14ac:dyDescent="0.25">
      <c r="A2" s="300" t="s">
        <v>76</v>
      </c>
      <c r="B2" s="298" t="s">
        <v>101</v>
      </c>
      <c r="C2" s="274" t="s">
        <v>260</v>
      </c>
      <c r="D2" s="287" t="s">
        <v>193</v>
      </c>
      <c r="E2" s="296" t="s">
        <v>194</v>
      </c>
      <c r="F2" s="287" t="s">
        <v>195</v>
      </c>
      <c r="G2" s="81" t="s">
        <v>2</v>
      </c>
      <c r="H2" s="82" t="s">
        <v>3</v>
      </c>
      <c r="I2" s="81" t="s">
        <v>4</v>
      </c>
      <c r="J2" s="83" t="s">
        <v>211</v>
      </c>
      <c r="K2" s="81" t="s">
        <v>5</v>
      </c>
      <c r="L2" s="82" t="s">
        <v>6</v>
      </c>
      <c r="M2" s="81" t="s">
        <v>7</v>
      </c>
      <c r="N2" s="83" t="s">
        <v>8</v>
      </c>
      <c r="O2" s="81" t="s">
        <v>9</v>
      </c>
      <c r="P2" s="81" t="s">
        <v>10</v>
      </c>
      <c r="Q2" s="81" t="s">
        <v>11</v>
      </c>
      <c r="R2" s="83" t="s">
        <v>12</v>
      </c>
      <c r="S2" s="81" t="s">
        <v>13</v>
      </c>
      <c r="T2" s="81" t="s">
        <v>14</v>
      </c>
      <c r="U2" s="81" t="s">
        <v>15</v>
      </c>
      <c r="V2" s="83" t="s">
        <v>16</v>
      </c>
    </row>
    <row r="3" spans="1:22" ht="51.75" customHeight="1" x14ac:dyDescent="0.25">
      <c r="A3" s="300"/>
      <c r="B3" s="298"/>
      <c r="C3" s="274"/>
      <c r="D3" s="287"/>
      <c r="E3" s="296"/>
      <c r="F3" s="287"/>
      <c r="G3" s="81" t="s">
        <v>17</v>
      </c>
      <c r="H3" s="81" t="s">
        <v>17</v>
      </c>
      <c r="I3" s="81" t="s">
        <v>17</v>
      </c>
      <c r="J3" s="84" t="s">
        <v>17</v>
      </c>
      <c r="K3" s="81" t="s">
        <v>17</v>
      </c>
      <c r="L3" s="81" t="s">
        <v>17</v>
      </c>
      <c r="M3" s="81" t="s">
        <v>17</v>
      </c>
      <c r="N3" s="84" t="s">
        <v>17</v>
      </c>
      <c r="O3" s="81" t="s">
        <v>17</v>
      </c>
      <c r="P3" s="81" t="s">
        <v>17</v>
      </c>
      <c r="Q3" s="81" t="s">
        <v>17</v>
      </c>
      <c r="R3" s="84" t="s">
        <v>17</v>
      </c>
      <c r="S3" s="81" t="s">
        <v>17</v>
      </c>
      <c r="T3" s="81" t="s">
        <v>17</v>
      </c>
      <c r="U3" s="81" t="s">
        <v>17</v>
      </c>
      <c r="V3" s="84" t="s">
        <v>17</v>
      </c>
    </row>
    <row r="4" spans="1:22" ht="52.2" x14ac:dyDescent="0.3">
      <c r="A4" s="16" t="s">
        <v>102</v>
      </c>
      <c r="B4" s="226">
        <v>5000</v>
      </c>
      <c r="C4" s="227">
        <f t="shared" ref="C4:I4" si="0">C5+C6+C7+C8+C9+C10+C11</f>
        <v>14337.5</v>
      </c>
      <c r="D4" s="227">
        <f t="shared" si="0"/>
        <v>2583</v>
      </c>
      <c r="E4" s="227">
        <f t="shared" si="0"/>
        <v>3923.2</v>
      </c>
      <c r="F4" s="228">
        <f>F5+F6+F7+F8+F9+F10+F11</f>
        <v>3923.23</v>
      </c>
      <c r="G4" s="227">
        <f t="shared" si="0"/>
        <v>0</v>
      </c>
      <c r="H4" s="227">
        <f t="shared" si="0"/>
        <v>0</v>
      </c>
      <c r="I4" s="227">
        <f t="shared" si="0"/>
        <v>0</v>
      </c>
      <c r="J4" s="175">
        <f t="shared" ref="J4:J11" si="1">G4+H4+I4</f>
        <v>0</v>
      </c>
      <c r="K4" s="227">
        <f t="shared" ref="K4" si="2">K5+K6+K7+K8+K9+K10+K11</f>
        <v>150</v>
      </c>
      <c r="L4" s="227">
        <f t="shared" ref="L4" si="3">L5+L6+L7+L8+L9+L10+L11</f>
        <v>0</v>
      </c>
      <c r="M4" s="227">
        <f t="shared" ref="M4" si="4">M5+M6+M7+M8+M9+M10+M11</f>
        <v>249</v>
      </c>
      <c r="N4" s="175">
        <f t="shared" ref="N4:N11" si="5">K4+L4+M4</f>
        <v>399</v>
      </c>
      <c r="O4" s="227">
        <f t="shared" ref="O4" si="6">O5+O6+O7+O8+O9+O10+O11</f>
        <v>0</v>
      </c>
      <c r="P4" s="227">
        <f t="shared" ref="P4" si="7">P5+P6+P7+P8+P9+P10+P11</f>
        <v>0</v>
      </c>
      <c r="Q4" s="227">
        <f t="shared" ref="Q4" si="8">Q5+Q6+Q7+Q8+Q9+Q10+Q11</f>
        <v>0</v>
      </c>
      <c r="R4" s="175">
        <f t="shared" ref="R4:R11" si="9">O4+P4+Q4</f>
        <v>0</v>
      </c>
      <c r="S4" s="227">
        <f t="shared" ref="S4" si="10">S5+S6+S7+S8+S9+S10+S11</f>
        <v>150</v>
      </c>
      <c r="T4" s="227">
        <f t="shared" ref="T4" si="11">T5+T6+T7+T8+T9+T10+T11</f>
        <v>0</v>
      </c>
      <c r="U4" s="227">
        <f t="shared" ref="U4" si="12">U5+U6+U7+U8+U9+U10+U11</f>
        <v>3374</v>
      </c>
      <c r="V4" s="175">
        <f t="shared" ref="V4:V11" si="13">S4+T4+U4</f>
        <v>3524</v>
      </c>
    </row>
    <row r="5" spans="1:22" ht="34.799999999999997" x14ac:dyDescent="0.25">
      <c r="A5" s="17" t="s">
        <v>103</v>
      </c>
      <c r="B5" s="226">
        <v>5010</v>
      </c>
      <c r="C5" s="229">
        <v>0</v>
      </c>
      <c r="D5" s="229">
        <v>0</v>
      </c>
      <c r="E5" s="229">
        <v>0</v>
      </c>
      <c r="F5" s="228">
        <f t="shared" ref="F5:F10" si="14">J5+N5+R5+V5</f>
        <v>0</v>
      </c>
      <c r="G5" s="174">
        <v>0</v>
      </c>
      <c r="H5" s="174">
        <v>0</v>
      </c>
      <c r="I5" s="174">
        <v>0</v>
      </c>
      <c r="J5" s="175">
        <f t="shared" si="1"/>
        <v>0</v>
      </c>
      <c r="K5" s="174">
        <v>0</v>
      </c>
      <c r="L5" s="174">
        <v>0</v>
      </c>
      <c r="M5" s="174">
        <v>0</v>
      </c>
      <c r="N5" s="175">
        <f t="shared" si="5"/>
        <v>0</v>
      </c>
      <c r="O5" s="174">
        <v>0</v>
      </c>
      <c r="P5" s="174">
        <v>0</v>
      </c>
      <c r="Q5" s="174">
        <v>0</v>
      </c>
      <c r="R5" s="175">
        <f t="shared" si="9"/>
        <v>0</v>
      </c>
      <c r="S5" s="174">
        <v>0</v>
      </c>
      <c r="T5" s="174">
        <v>0</v>
      </c>
      <c r="U5" s="174">
        <v>0</v>
      </c>
      <c r="V5" s="175">
        <f t="shared" si="13"/>
        <v>0</v>
      </c>
    </row>
    <row r="6" spans="1:22" ht="56.25" customHeight="1" x14ac:dyDescent="0.25">
      <c r="A6" s="17" t="s">
        <v>104</v>
      </c>
      <c r="B6" s="226">
        <v>5020</v>
      </c>
      <c r="C6" s="226" t="s">
        <v>395</v>
      </c>
      <c r="D6" s="229">
        <v>637</v>
      </c>
      <c r="E6" s="229">
        <v>1366.5</v>
      </c>
      <c r="F6" s="228">
        <v>1366.5</v>
      </c>
      <c r="G6" s="174">
        <v>0</v>
      </c>
      <c r="H6" s="174">
        <v>0</v>
      </c>
      <c r="I6" s="174">
        <v>0</v>
      </c>
      <c r="J6" s="175">
        <f t="shared" si="1"/>
        <v>0</v>
      </c>
      <c r="K6" s="229">
        <v>0</v>
      </c>
      <c r="L6" s="229">
        <v>0</v>
      </c>
      <c r="M6" s="229">
        <v>249</v>
      </c>
      <c r="N6" s="175">
        <f t="shared" si="5"/>
        <v>249</v>
      </c>
      <c r="O6" s="174">
        <v>0</v>
      </c>
      <c r="P6" s="174">
        <v>0</v>
      </c>
      <c r="Q6" s="174">
        <v>0</v>
      </c>
      <c r="R6" s="175">
        <f t="shared" si="9"/>
        <v>0</v>
      </c>
      <c r="S6" s="229">
        <v>0</v>
      </c>
      <c r="T6" s="229">
        <v>0</v>
      </c>
      <c r="U6" s="229">
        <v>1117.27</v>
      </c>
      <c r="V6" s="175">
        <f t="shared" si="13"/>
        <v>1117.27</v>
      </c>
    </row>
    <row r="7" spans="1:22" ht="104.4" x14ac:dyDescent="0.25">
      <c r="A7" s="17" t="s">
        <v>105</v>
      </c>
      <c r="B7" s="226">
        <v>5030</v>
      </c>
      <c r="C7" s="229">
        <v>0</v>
      </c>
      <c r="D7" s="229">
        <v>147</v>
      </c>
      <c r="E7" s="229">
        <v>0</v>
      </c>
      <c r="F7" s="228">
        <f t="shared" si="14"/>
        <v>0</v>
      </c>
      <c r="G7" s="174">
        <v>0</v>
      </c>
      <c r="H7" s="174">
        <v>0</v>
      </c>
      <c r="I7" s="174">
        <v>0</v>
      </c>
      <c r="J7" s="175">
        <f t="shared" si="1"/>
        <v>0</v>
      </c>
      <c r="K7" s="229">
        <v>0</v>
      </c>
      <c r="L7" s="229">
        <v>0</v>
      </c>
      <c r="M7" s="229">
        <v>0</v>
      </c>
      <c r="N7" s="175">
        <f t="shared" si="5"/>
        <v>0</v>
      </c>
      <c r="O7" s="174">
        <v>0</v>
      </c>
      <c r="P7" s="174">
        <v>0</v>
      </c>
      <c r="Q7" s="174">
        <v>0</v>
      </c>
      <c r="R7" s="175">
        <f t="shared" si="9"/>
        <v>0</v>
      </c>
      <c r="S7" s="229">
        <v>0</v>
      </c>
      <c r="T7" s="229">
        <v>0</v>
      </c>
      <c r="U7" s="229">
        <v>0</v>
      </c>
      <c r="V7" s="175">
        <f t="shared" si="13"/>
        <v>0</v>
      </c>
    </row>
    <row r="8" spans="1:22" ht="69.599999999999994" x14ac:dyDescent="0.25">
      <c r="A8" s="17" t="s">
        <v>106</v>
      </c>
      <c r="B8" s="226" t="s">
        <v>249</v>
      </c>
      <c r="C8" s="226" t="s">
        <v>397</v>
      </c>
      <c r="D8" s="229">
        <v>153</v>
      </c>
      <c r="E8" s="229">
        <v>2256.6999999999998</v>
      </c>
      <c r="F8" s="228">
        <f t="shared" si="14"/>
        <v>2256.73</v>
      </c>
      <c r="G8" s="174">
        <v>0</v>
      </c>
      <c r="H8" s="174">
        <v>0</v>
      </c>
      <c r="I8" s="174">
        <v>0</v>
      </c>
      <c r="J8" s="175">
        <f t="shared" si="1"/>
        <v>0</v>
      </c>
      <c r="K8" s="229">
        <v>0</v>
      </c>
      <c r="L8" s="229">
        <v>0</v>
      </c>
      <c r="M8" s="229">
        <v>0</v>
      </c>
      <c r="N8" s="175">
        <f t="shared" si="5"/>
        <v>0</v>
      </c>
      <c r="O8" s="174">
        <v>0</v>
      </c>
      <c r="P8" s="174">
        <v>0</v>
      </c>
      <c r="Q8" s="174">
        <v>0</v>
      </c>
      <c r="R8" s="175">
        <f t="shared" si="9"/>
        <v>0</v>
      </c>
      <c r="S8" s="229">
        <v>0</v>
      </c>
      <c r="T8" s="229">
        <v>0</v>
      </c>
      <c r="U8" s="229">
        <v>2256.73</v>
      </c>
      <c r="V8" s="175">
        <f t="shared" si="13"/>
        <v>2256.73</v>
      </c>
    </row>
    <row r="9" spans="1:22" ht="104.4" x14ac:dyDescent="0.25">
      <c r="A9" s="17" t="s">
        <v>107</v>
      </c>
      <c r="B9" s="226" t="s">
        <v>248</v>
      </c>
      <c r="C9" s="226" t="s">
        <v>398</v>
      </c>
      <c r="D9" s="229">
        <v>1188</v>
      </c>
      <c r="E9" s="229">
        <v>300</v>
      </c>
      <c r="F9" s="228">
        <f t="shared" si="14"/>
        <v>300</v>
      </c>
      <c r="G9" s="174">
        <v>0</v>
      </c>
      <c r="H9" s="174">
        <v>0</v>
      </c>
      <c r="I9" s="174">
        <v>0</v>
      </c>
      <c r="J9" s="175">
        <f t="shared" si="1"/>
        <v>0</v>
      </c>
      <c r="K9" s="229">
        <v>150</v>
      </c>
      <c r="L9" s="229">
        <v>0</v>
      </c>
      <c r="M9" s="229">
        <v>0</v>
      </c>
      <c r="N9" s="175">
        <f t="shared" si="5"/>
        <v>150</v>
      </c>
      <c r="O9" s="174">
        <v>0</v>
      </c>
      <c r="P9" s="174">
        <v>0</v>
      </c>
      <c r="Q9" s="174">
        <v>0</v>
      </c>
      <c r="R9" s="175">
        <f t="shared" si="9"/>
        <v>0</v>
      </c>
      <c r="S9" s="229">
        <v>150</v>
      </c>
      <c r="T9" s="229">
        <v>0</v>
      </c>
      <c r="U9" s="229">
        <v>0</v>
      </c>
      <c r="V9" s="175">
        <f t="shared" si="13"/>
        <v>150</v>
      </c>
    </row>
    <row r="10" spans="1:22" ht="52.2" x14ac:dyDescent="0.25">
      <c r="A10" s="17" t="s">
        <v>108</v>
      </c>
      <c r="B10" s="226">
        <v>5060</v>
      </c>
      <c r="C10" s="229">
        <v>0</v>
      </c>
      <c r="D10" s="229">
        <v>0</v>
      </c>
      <c r="E10" s="229">
        <v>0</v>
      </c>
      <c r="F10" s="228">
        <f t="shared" si="14"/>
        <v>0</v>
      </c>
      <c r="G10" s="174">
        <v>0</v>
      </c>
      <c r="H10" s="174">
        <v>0</v>
      </c>
      <c r="I10" s="174">
        <v>0</v>
      </c>
      <c r="J10" s="175">
        <f t="shared" si="1"/>
        <v>0</v>
      </c>
      <c r="K10" s="229">
        <v>0</v>
      </c>
      <c r="L10" s="229">
        <v>0</v>
      </c>
      <c r="M10" s="229">
        <v>0</v>
      </c>
      <c r="N10" s="175">
        <f t="shared" si="5"/>
        <v>0</v>
      </c>
      <c r="O10" s="174">
        <v>0</v>
      </c>
      <c r="P10" s="174">
        <v>0</v>
      </c>
      <c r="Q10" s="174">
        <v>0</v>
      </c>
      <c r="R10" s="175">
        <f t="shared" si="9"/>
        <v>0</v>
      </c>
      <c r="S10" s="229">
        <v>0</v>
      </c>
      <c r="T10" s="229">
        <v>0</v>
      </c>
      <c r="U10" s="229">
        <v>0</v>
      </c>
      <c r="V10" s="175">
        <f t="shared" si="13"/>
        <v>0</v>
      </c>
    </row>
    <row r="11" spans="1:22" ht="34.799999999999997" x14ac:dyDescent="0.25">
      <c r="A11" s="17" t="s">
        <v>109</v>
      </c>
      <c r="B11" s="226">
        <v>5070</v>
      </c>
      <c r="C11" s="229">
        <v>0</v>
      </c>
      <c r="D11" s="229">
        <v>458</v>
      </c>
      <c r="E11" s="229">
        <v>0</v>
      </c>
      <c r="F11" s="228">
        <f>J11+N11+R11+V11</f>
        <v>0</v>
      </c>
      <c r="G11" s="174">
        <v>0</v>
      </c>
      <c r="H11" s="174">
        <v>0</v>
      </c>
      <c r="I11" s="174">
        <v>0</v>
      </c>
      <c r="J11" s="175">
        <f t="shared" si="1"/>
        <v>0</v>
      </c>
      <c r="K11" s="229">
        <v>0</v>
      </c>
      <c r="L11" s="229">
        <v>0</v>
      </c>
      <c r="M11" s="229">
        <v>0</v>
      </c>
      <c r="N11" s="175">
        <f t="shared" si="5"/>
        <v>0</v>
      </c>
      <c r="O11" s="174">
        <v>0</v>
      </c>
      <c r="P11" s="174">
        <v>0</v>
      </c>
      <c r="Q11" s="174">
        <v>0</v>
      </c>
      <c r="R11" s="175">
        <f t="shared" si="9"/>
        <v>0</v>
      </c>
      <c r="S11" s="229">
        <v>0</v>
      </c>
      <c r="T11" s="229">
        <v>0</v>
      </c>
      <c r="U11" s="229">
        <v>0</v>
      </c>
      <c r="V11" s="175">
        <f t="shared" si="13"/>
        <v>0</v>
      </c>
    </row>
    <row r="13" spans="1:22" ht="39.6" customHeight="1" x14ac:dyDescent="0.25"/>
    <row r="14" spans="1:22" ht="18" customHeight="1" x14ac:dyDescent="0.3">
      <c r="A14" s="299" t="s">
        <v>217</v>
      </c>
      <c r="B14" s="299"/>
      <c r="C14" s="79"/>
      <c r="D14" s="98"/>
      <c r="E14" s="283" t="s">
        <v>110</v>
      </c>
      <c r="F14" s="283"/>
      <c r="H14" s="282" t="s">
        <v>385</v>
      </c>
      <c r="I14" s="282"/>
      <c r="J14" s="282"/>
      <c r="K14" s="282"/>
    </row>
    <row r="15" spans="1:22" ht="17.399999999999999" x14ac:dyDescent="0.25">
      <c r="A15" s="121"/>
      <c r="B15" s="44"/>
      <c r="C15" s="44"/>
      <c r="D15" s="98"/>
      <c r="E15" s="25" t="s">
        <v>258</v>
      </c>
      <c r="F15" s="98"/>
      <c r="J15" s="25"/>
    </row>
    <row r="16" spans="1:22" x14ac:dyDescent="0.25">
      <c r="A16" s="121"/>
      <c r="B16" s="121"/>
      <c r="C16" s="121"/>
    </row>
    <row r="17" spans="1:11" x14ac:dyDescent="0.25">
      <c r="A17" s="121"/>
      <c r="B17" s="121"/>
      <c r="C17" s="121"/>
    </row>
    <row r="18" spans="1:11" ht="18" customHeight="1" x14ac:dyDescent="0.3">
      <c r="A18" s="299" t="s">
        <v>218</v>
      </c>
      <c r="B18" s="299"/>
      <c r="C18" s="79"/>
      <c r="D18" s="98"/>
      <c r="E18" s="283" t="s">
        <v>110</v>
      </c>
      <c r="F18" s="283"/>
      <c r="H18" s="282" t="s">
        <v>384</v>
      </c>
      <c r="I18" s="282"/>
      <c r="J18" s="282"/>
      <c r="K18" s="282"/>
    </row>
    <row r="19" spans="1:11" ht="17.399999999999999" x14ac:dyDescent="0.25">
      <c r="A19" s="121"/>
      <c r="B19" s="44"/>
      <c r="C19" s="44"/>
      <c r="D19" s="13"/>
      <c r="E19" s="25" t="s">
        <v>256</v>
      </c>
      <c r="F19" s="98"/>
      <c r="H19" s="25"/>
      <c r="I19" s="25"/>
      <c r="J19" s="25"/>
    </row>
  </sheetData>
  <mergeCells count="13">
    <mergeCell ref="A1:U1"/>
    <mergeCell ref="D2:D3"/>
    <mergeCell ref="E14:F14"/>
    <mergeCell ref="E2:E3"/>
    <mergeCell ref="F2:F3"/>
    <mergeCell ref="H18:K18"/>
    <mergeCell ref="E18:F18"/>
    <mergeCell ref="H14:K14"/>
    <mergeCell ref="B2:B3"/>
    <mergeCell ref="A14:B14"/>
    <mergeCell ref="A18:B18"/>
    <mergeCell ref="C2:C3"/>
    <mergeCell ref="A2:A3"/>
  </mergeCells>
  <printOptions horizontalCentered="1"/>
  <pageMargins left="0.39370078740157483" right="0.39370078740157483" top="0.78740157480314965" bottom="0.39370078740157483" header="0" footer="0"/>
  <pageSetup paperSize="9" scale="53" fitToHeight="0" orientation="landscape" r:id="rId1"/>
  <ignoredErrors>
    <ignoredError sqref="B8:B9" numberStoredAsText="1"/>
    <ignoredError sqref="E4 G4 H4 I4 K4 L4 M4 O4 P4 Q4 S4 T4 U4 C4:D4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17"/>
  <sheetViews>
    <sheetView view="pageBreakPreview" topLeftCell="A7" zoomScale="90" zoomScaleNormal="100" zoomScaleSheetLayoutView="90" workbookViewId="0">
      <selection activeCell="D4" sqref="D4"/>
    </sheetView>
  </sheetViews>
  <sheetFormatPr defaultColWidth="9.109375" defaultRowHeight="13.8" x14ac:dyDescent="0.25"/>
  <cols>
    <col min="1" max="1" width="9.109375" style="80"/>
    <col min="2" max="2" width="23.88671875" style="80" customWidth="1"/>
    <col min="3" max="3" width="9.33203125" style="80" bestFit="1" customWidth="1"/>
    <col min="4" max="5" width="12.33203125" style="80" customWidth="1"/>
    <col min="6" max="6" width="13.109375" style="80" bestFit="1" customWidth="1"/>
    <col min="7" max="7" width="15.6640625" style="80" customWidth="1"/>
    <col min="8" max="8" width="13.109375" style="80" bestFit="1" customWidth="1"/>
    <col min="9" max="12" width="13.109375" style="80" customWidth="1"/>
    <col min="13" max="13" width="14.44140625" style="80" customWidth="1"/>
    <col min="14" max="14" width="18.109375" style="80" customWidth="1"/>
    <col min="15" max="16384" width="9.109375" style="80"/>
  </cols>
  <sheetData>
    <row r="1" spans="1:14" ht="72.75" customHeight="1" x14ac:dyDescent="0.25">
      <c r="A1" s="302" t="s">
        <v>381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</row>
    <row r="2" spans="1:14" ht="45" customHeight="1" x14ac:dyDescent="0.25">
      <c r="A2" s="298" t="s">
        <v>76</v>
      </c>
      <c r="B2" s="298"/>
      <c r="C2" s="298" t="s">
        <v>101</v>
      </c>
      <c r="D2" s="295" t="s">
        <v>111</v>
      </c>
      <c r="E2" s="274" t="s">
        <v>260</v>
      </c>
      <c r="F2" s="287" t="s">
        <v>214</v>
      </c>
      <c r="G2" s="296" t="s">
        <v>212</v>
      </c>
      <c r="H2" s="287" t="s">
        <v>213</v>
      </c>
      <c r="I2" s="83" t="s">
        <v>211</v>
      </c>
      <c r="J2" s="122" t="s">
        <v>8</v>
      </c>
      <c r="K2" s="122" t="s">
        <v>12</v>
      </c>
      <c r="L2" s="122" t="s">
        <v>16</v>
      </c>
      <c r="M2" s="304" t="s">
        <v>112</v>
      </c>
      <c r="N2" s="304"/>
    </row>
    <row r="3" spans="1:14" ht="16.5" customHeight="1" x14ac:dyDescent="0.25">
      <c r="A3" s="298"/>
      <c r="B3" s="298"/>
      <c r="C3" s="298"/>
      <c r="D3" s="295"/>
      <c r="E3" s="274"/>
      <c r="F3" s="287"/>
      <c r="G3" s="296"/>
      <c r="H3" s="287"/>
      <c r="I3" s="84" t="s">
        <v>17</v>
      </c>
      <c r="J3" s="84" t="s">
        <v>17</v>
      </c>
      <c r="K3" s="84" t="s">
        <v>17</v>
      </c>
      <c r="L3" s="84" t="s">
        <v>17</v>
      </c>
      <c r="M3" s="304"/>
      <c r="N3" s="304"/>
    </row>
    <row r="4" spans="1:14" ht="68.25" customHeight="1" x14ac:dyDescent="0.3">
      <c r="A4" s="295" t="s">
        <v>252</v>
      </c>
      <c r="B4" s="295"/>
      <c r="C4" s="35">
        <v>6010</v>
      </c>
      <c r="D4" s="35" t="s">
        <v>114</v>
      </c>
      <c r="E4" s="118">
        <f>IFERROR('Таблиця 2.7'!C14/'Таблиця 2.7'!C11*100,"−")</f>
        <v>-12.442434494823759</v>
      </c>
      <c r="F4" s="118">
        <f>IFERROR('Таблиця 2.7'!D14/'Таблиця 2.7'!D11*100,"−")</f>
        <v>-12.442494497884478</v>
      </c>
      <c r="G4" s="118">
        <f>IFERROR('Таблиця 2.7'!E14/'Таблиця 2.7'!E11*100,"−")</f>
        <v>-41.752047826359842</v>
      </c>
      <c r="H4" s="118">
        <f>IFERROR('Таблиця 2.7'!F14/'Таблиця 2.7'!F11*100,"−")</f>
        <v>-41.752047826359856</v>
      </c>
      <c r="I4" s="118">
        <f>IFERROR('Таблиця 2.7'!G14/'Таблиця 2.7'!G11*100,"−")</f>
        <v>-37.02807827218043</v>
      </c>
      <c r="J4" s="118">
        <f>IFERROR('Таблиця 2.7'!H14/'Таблиця 2.7'!H11*100,"−")</f>
        <v>-45.594140349653948</v>
      </c>
      <c r="K4" s="118">
        <f>IFERROR('Таблиця 2.7'!I14/'Таблиця 2.7'!I11*100,"−")</f>
        <v>-43.357837295942034</v>
      </c>
      <c r="L4" s="118">
        <f>IFERROR('Таблиця 2.7'!J14/'Таблиця 2.7'!J11*100,"−")</f>
        <v>-41.352779645655666</v>
      </c>
      <c r="M4" s="298" t="s">
        <v>176</v>
      </c>
      <c r="N4" s="298"/>
    </row>
    <row r="5" spans="1:14" ht="66.75" customHeight="1" x14ac:dyDescent="0.3">
      <c r="A5" s="295" t="s">
        <v>250</v>
      </c>
      <c r="B5" s="295"/>
      <c r="C5" s="35">
        <v>6020</v>
      </c>
      <c r="D5" s="35" t="s">
        <v>114</v>
      </c>
      <c r="E5" s="118">
        <f>IFERROR('Таблиця 2.7'!C15/'Таблиця 2.7'!C8*100,"−")</f>
        <v>0.28660357799803804</v>
      </c>
      <c r="F5" s="118">
        <f>IFERROR('Таблиця 2.7'!D15/'Таблиця 2.7'!D8*100,"−")</f>
        <v>0.28651975711939082</v>
      </c>
      <c r="G5" s="118">
        <f>IFERROR('Таблиця 2.7'!E15/'Таблиця 2.7'!E8*100,"−")</f>
        <v>-59.538264670190955</v>
      </c>
      <c r="H5" s="118">
        <f>IFERROR('Таблиця 2.7'!F15/'Таблиця 2.7'!F8*100,"−")</f>
        <v>-59.539012824867463</v>
      </c>
      <c r="I5" s="118">
        <f>IFERROR('Таблиця 2.7'!G15/'Таблиця 2.7'!G8*100,"−")</f>
        <v>-14.103421986510375</v>
      </c>
      <c r="J5" s="118">
        <f>IFERROR('Таблиця 2.7'!H15/'Таблиця 2.7'!H8*100,"−")</f>
        <v>-16.172166947242218</v>
      </c>
      <c r="K5" s="118">
        <f>IFERROR('Таблиця 2.7'!I15/'Таблиця 2.7'!I8*100,"−")</f>
        <v>-15.656690559939976</v>
      </c>
      <c r="L5" s="118">
        <f>IFERROR('Таблиця 2.7'!J15/'Таблиця 2.7'!J8*100,"−")</f>
        <v>-14.78872242821474</v>
      </c>
      <c r="M5" s="298" t="s">
        <v>116</v>
      </c>
      <c r="N5" s="298"/>
    </row>
    <row r="6" spans="1:14" ht="65.25" customHeight="1" x14ac:dyDescent="0.3">
      <c r="A6" s="295" t="s">
        <v>251</v>
      </c>
      <c r="B6" s="295"/>
      <c r="C6" s="35">
        <v>6030</v>
      </c>
      <c r="D6" s="35" t="s">
        <v>114</v>
      </c>
      <c r="E6" s="118">
        <f>IFERROR('Таблиця 2.7'!C15/'Таблиця 2.7'!C9*100,"−")</f>
        <v>0.95903668402748388</v>
      </c>
      <c r="F6" s="118">
        <f>IFERROR('Таблиця 2.7'!D15/'Таблиця 2.7'!D9*100,"−")</f>
        <v>0.95875620149453145</v>
      </c>
      <c r="G6" s="118">
        <f>IFERROR('Таблиця 2.7'!E15/'Таблиця 2.7'!E9*100,"−")</f>
        <v>195.45851954827012</v>
      </c>
      <c r="H6" s="118">
        <f>IFERROR('Таблиця 2.7'!F15/'Таблиця 2.7'!F9*100,"−")</f>
        <v>195.46119458450957</v>
      </c>
      <c r="I6" s="118">
        <f>IFERROR('Таблиця 2.7'!G15/'Таблиця 2.7'!G9*100,"−")</f>
        <v>-89.369038864979331</v>
      </c>
      <c r="J6" s="118">
        <f>IFERROR('Таблиця 2.7'!H15/'Таблиця 2.7'!H9*100,"−")</f>
        <v>3839.3468219724687</v>
      </c>
      <c r="K6" s="118">
        <f>IFERROR('Таблиця 2.7'!I15/'Таблиця 2.7'!I9*100,"−")</f>
        <v>97.380121125943091</v>
      </c>
      <c r="L6" s="118">
        <f>IFERROR('Таблиця 2.7'!J15/'Таблиця 2.7'!J9*100,"−")</f>
        <v>48.550038286665469</v>
      </c>
      <c r="M6" s="298" t="s">
        <v>177</v>
      </c>
      <c r="N6" s="298"/>
    </row>
    <row r="7" spans="1:14" ht="63.75" customHeight="1" x14ac:dyDescent="0.3">
      <c r="A7" s="295" t="s">
        <v>253</v>
      </c>
      <c r="B7" s="295"/>
      <c r="C7" s="35">
        <v>6060</v>
      </c>
      <c r="D7" s="35" t="s">
        <v>114</v>
      </c>
      <c r="E7" s="118">
        <f>IFERROR('Таблиця 2.7'!C15/'Таблиця 2.7'!C11*100,"−")</f>
        <v>0.20516477721250259</v>
      </c>
      <c r="F7" s="118">
        <f>IFERROR('Таблиця 2.7'!D15/'Таблиця 2.7'!D11*100,"−")</f>
        <v>0.2051047741517818</v>
      </c>
      <c r="G7" s="118">
        <f>IFERROR('Таблиця 2.7'!E15/'Таблиця 2.7'!E11*100,"−")</f>
        <v>-44.137920192711874</v>
      </c>
      <c r="H7" s="118">
        <f>IFERROR('Таблиця 2.7'!F15/'Таблиця 2.7'!F11*100,"−")</f>
        <v>-44.138474827476372</v>
      </c>
      <c r="I7" s="118">
        <f>IFERROR('Таблиця 2.7'!G15/'Таблиця 2.7'!G11*100,"−")</f>
        <v>-39.332712142948608</v>
      </c>
      <c r="J7" s="118">
        <f>IFERROR('Таблиця 2.7'!H15/'Таблиця 2.7'!H11*100,"−")</f>
        <v>-48.044184709948823</v>
      </c>
      <c r="K7" s="118">
        <f>IFERROR('Таблиця 2.7'!I15/'Таблиця 2.7'!I11*100,"−")</f>
        <v>-45.768211466143185</v>
      </c>
      <c r="L7" s="118">
        <f>IFERROR('Таблиця 2.7'!J15/'Таблиця 2.7'!J11*100,"−")</f>
        <v>-43.729400111345107</v>
      </c>
      <c r="M7" s="298" t="s">
        <v>192</v>
      </c>
      <c r="N7" s="298"/>
    </row>
    <row r="8" spans="1:14" ht="80.25" customHeight="1" x14ac:dyDescent="0.3">
      <c r="A8" s="295" t="s">
        <v>254</v>
      </c>
      <c r="B8" s="295"/>
      <c r="C8" s="35">
        <v>6110</v>
      </c>
      <c r="D8" s="35" t="s">
        <v>120</v>
      </c>
      <c r="E8" s="118">
        <f>IFERROR('Таблиця 2.7'!C9/('Таблиця 2.7'!C18+'Таблиця 2.7'!C19),"−")</f>
        <v>8.6359111111111115</v>
      </c>
      <c r="F8" s="118">
        <f>IFERROR('Таблиця 2.7'!D9/('Таблиця 2.7'!D18+'Таблиця 2.7'!D19),"−")</f>
        <v>8.6359111111111115</v>
      </c>
      <c r="G8" s="118">
        <f>IFERROR('Таблиця 2.7'!E9/('Таблиця 2.7'!E18+'Таблиця 2.7'!E19),"−")</f>
        <v>-9.0476888888888887</v>
      </c>
      <c r="H8" s="118">
        <f>IFERROR('Таблиця 2.7'!F9/('Таблиця 2.7'!F18+'Таблиця 2.7'!F19),"−")</f>
        <v>-9.0476787555555571</v>
      </c>
      <c r="I8" s="118">
        <f>IFERROR('Таблиця 2.7'!G9/('Таблиця 2.7'!G18+'Таблиця 2.7'!G19),"−")</f>
        <v>4.5603606391372873</v>
      </c>
      <c r="J8" s="118">
        <f>IFERROR('Таблиця 2.7'!H9/('Таблиця 2.7'!H18+'Таблиця 2.7'!H19),"−")</f>
        <v>-0.12195607565312012</v>
      </c>
      <c r="K8" s="118">
        <f>IFERROR('Таблиця 2.7'!I9/('Таблиця 2.7'!I18+'Таблиця 2.7'!I19),"−")</f>
        <v>-4.6550272556788359</v>
      </c>
      <c r="L8" s="118">
        <f>IFERROR('Таблиця 2.7'!J9/('Таблиця 2.7'!J18+'Таблиця 2.7'!J19),"−")</f>
        <v>-9.0476787555555571</v>
      </c>
      <c r="M8" s="298" t="s">
        <v>121</v>
      </c>
      <c r="N8" s="298"/>
    </row>
    <row r="9" spans="1:14" ht="76.5" customHeight="1" x14ac:dyDescent="0.3">
      <c r="A9" s="295" t="s">
        <v>255</v>
      </c>
      <c r="B9" s="295"/>
      <c r="C9" s="35">
        <v>6220</v>
      </c>
      <c r="D9" s="35" t="s">
        <v>122</v>
      </c>
      <c r="E9" s="118">
        <f>IFERROR('Таблиця 2.7'!C7/'Таблиця 2.7'!C6,"−")</f>
        <v>0.65648147827202163</v>
      </c>
      <c r="F9" s="118">
        <f>IFERROR('Таблиця 2.7'!D7/'Таблиця 2.7'!D6,"−")</f>
        <v>0.65648147827202163</v>
      </c>
      <c r="G9" s="118">
        <f>IFERROR('Таблиця 2.7'!E7/'Таблиця 2.7'!E6,"−")</f>
        <v>0.68005898982494029</v>
      </c>
      <c r="H9" s="118">
        <f>IFERROR('Таблиця 2.7'!F7/'Таблиця 2.7'!F6,"−")</f>
        <v>0.68005898982494029</v>
      </c>
      <c r="I9" s="118">
        <f>IFERROR('Таблиця 2.7'!G7/'Таблиця 2.7'!G6,"−")</f>
        <v>0.66438878470982565</v>
      </c>
      <c r="J9" s="118">
        <f>IFERROR('Таблиця 2.7'!H7/'Таблиця 2.7'!H6,"−")</f>
        <v>0.67084858787741475</v>
      </c>
      <c r="K9" s="118">
        <f>IFERROR('Таблиця 2.7'!I7/'Таблиця 2.7'!I6,"−")</f>
        <v>0.67873886929889327</v>
      </c>
      <c r="L9" s="118">
        <f>IFERROR('Таблиця 2.7'!J7/'Таблиця 2.7'!J6,"−")</f>
        <v>0.68005898982494029</v>
      </c>
      <c r="M9" s="298" t="s">
        <v>123</v>
      </c>
      <c r="N9" s="298"/>
    </row>
    <row r="12" spans="1:14" ht="36" customHeight="1" x14ac:dyDescent="0.3">
      <c r="A12" s="305" t="s">
        <v>217</v>
      </c>
      <c r="B12" s="305"/>
      <c r="D12" s="306"/>
      <c r="E12" s="306"/>
      <c r="F12" s="306"/>
      <c r="H12" s="282" t="s">
        <v>383</v>
      </c>
      <c r="I12" s="282"/>
      <c r="J12" s="282"/>
      <c r="K12" s="282"/>
      <c r="L12" s="282"/>
      <c r="M12" s="282"/>
      <c r="N12" s="282"/>
    </row>
    <row r="13" spans="1:14" ht="17.399999999999999" x14ac:dyDescent="0.25">
      <c r="A13" s="26"/>
      <c r="D13" s="25" t="s">
        <v>256</v>
      </c>
      <c r="E13" s="25"/>
      <c r="F13" s="98"/>
    </row>
    <row r="16" spans="1:14" ht="36" customHeight="1" x14ac:dyDescent="0.3">
      <c r="A16" s="305" t="s">
        <v>218</v>
      </c>
      <c r="B16" s="305"/>
      <c r="D16" s="306"/>
      <c r="E16" s="306"/>
      <c r="F16" s="306"/>
      <c r="H16" s="282" t="s">
        <v>384</v>
      </c>
      <c r="I16" s="282"/>
      <c r="J16" s="282"/>
      <c r="K16" s="282"/>
      <c r="L16" s="282"/>
      <c r="M16" s="282"/>
      <c r="N16" s="282"/>
    </row>
    <row r="17" spans="4:6" ht="17.399999999999999" x14ac:dyDescent="0.25">
      <c r="D17" s="25" t="s">
        <v>256</v>
      </c>
      <c r="E17" s="25"/>
      <c r="F17" s="98"/>
    </row>
  </sheetData>
  <mergeCells count="27">
    <mergeCell ref="A12:B12"/>
    <mergeCell ref="A16:B16"/>
    <mergeCell ref="D12:F12"/>
    <mergeCell ref="D16:F16"/>
    <mergeCell ref="H12:N12"/>
    <mergeCell ref="H16:N16"/>
    <mergeCell ref="A9:B9"/>
    <mergeCell ref="M9:N9"/>
    <mergeCell ref="A4:B4"/>
    <mergeCell ref="M4:N4"/>
    <mergeCell ref="A5:B5"/>
    <mergeCell ref="M5:N5"/>
    <mergeCell ref="A6:B6"/>
    <mergeCell ref="M6:N6"/>
    <mergeCell ref="A7:B7"/>
    <mergeCell ref="M7:N7"/>
    <mergeCell ref="A8:B8"/>
    <mergeCell ref="M8:N8"/>
    <mergeCell ref="A1:N1"/>
    <mergeCell ref="A2:B3"/>
    <mergeCell ref="C2:C3"/>
    <mergeCell ref="D2:D3"/>
    <mergeCell ref="F2:F3"/>
    <mergeCell ref="G2:G3"/>
    <mergeCell ref="H2:H3"/>
    <mergeCell ref="M2:N3"/>
    <mergeCell ref="E2:E3"/>
  </mergeCells>
  <printOptions horizontalCentered="1"/>
  <pageMargins left="0.39370078740157483" right="0.39370078740157483" top="0.78740157480314965" bottom="0.19685039370078741" header="0" footer="0"/>
  <pageSetup paperSize="9"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2"/>
  <sheetViews>
    <sheetView view="pageBreakPreview" zoomScale="75" zoomScaleNormal="100" zoomScaleSheetLayoutView="75" workbookViewId="0">
      <selection activeCell="E26" sqref="E26"/>
    </sheetView>
  </sheetViews>
  <sheetFormatPr defaultColWidth="9.109375" defaultRowHeight="15" x14ac:dyDescent="0.25"/>
  <cols>
    <col min="1" max="1" width="75.109375" style="98" customWidth="1"/>
    <col min="2" max="2" width="9.109375" style="98"/>
    <col min="3" max="3" width="17.33203125" style="98" customWidth="1"/>
    <col min="4" max="4" width="16.109375" style="98" customWidth="1"/>
    <col min="5" max="5" width="18" style="98" customWidth="1"/>
    <col min="6" max="6" width="18" style="98" bestFit="1" customWidth="1"/>
    <col min="7" max="7" width="11.6640625" style="98" bestFit="1" customWidth="1"/>
    <col min="8" max="8" width="13.5546875" style="98" customWidth="1"/>
    <col min="9" max="9" width="12.5546875" style="98" customWidth="1"/>
    <col min="10" max="10" width="11.88671875" style="98" customWidth="1"/>
    <col min="11" max="16384" width="9.109375" style="98"/>
  </cols>
  <sheetData>
    <row r="1" spans="1:10" ht="73.5" customHeight="1" x14ac:dyDescent="0.3">
      <c r="A1" s="307" t="s">
        <v>382</v>
      </c>
      <c r="B1" s="307"/>
      <c r="C1" s="307"/>
      <c r="D1" s="307"/>
      <c r="E1" s="307"/>
      <c r="F1" s="307"/>
      <c r="G1" s="307"/>
      <c r="H1" s="307"/>
      <c r="I1" s="307"/>
      <c r="J1" s="143" t="s">
        <v>215</v>
      </c>
    </row>
    <row r="2" spans="1:10" ht="56.25" customHeight="1" x14ac:dyDescent="0.25">
      <c r="A2" s="298" t="s">
        <v>76</v>
      </c>
      <c r="B2" s="295" t="s">
        <v>77</v>
      </c>
      <c r="C2" s="274" t="s">
        <v>260</v>
      </c>
      <c r="D2" s="287" t="s">
        <v>214</v>
      </c>
      <c r="E2" s="296" t="s">
        <v>303</v>
      </c>
      <c r="F2" s="287" t="s">
        <v>302</v>
      </c>
      <c r="G2" s="83" t="s">
        <v>211</v>
      </c>
      <c r="H2" s="122" t="s">
        <v>8</v>
      </c>
      <c r="I2" s="122" t="s">
        <v>12</v>
      </c>
      <c r="J2" s="122" t="s">
        <v>16</v>
      </c>
    </row>
    <row r="3" spans="1:10" ht="25.5" customHeight="1" x14ac:dyDescent="0.25">
      <c r="A3" s="298"/>
      <c r="B3" s="295"/>
      <c r="C3" s="274"/>
      <c r="D3" s="287"/>
      <c r="E3" s="296"/>
      <c r="F3" s="287"/>
      <c r="G3" s="84" t="s">
        <v>17</v>
      </c>
      <c r="H3" s="84" t="s">
        <v>17</v>
      </c>
      <c r="I3" s="84" t="s">
        <v>17</v>
      </c>
      <c r="J3" s="84" t="s">
        <v>17</v>
      </c>
    </row>
    <row r="4" spans="1:10" ht="16.8" x14ac:dyDescent="0.25">
      <c r="A4" s="311" t="s">
        <v>198</v>
      </c>
      <c r="B4" s="312"/>
      <c r="C4" s="312"/>
      <c r="D4" s="312"/>
      <c r="E4" s="312"/>
      <c r="F4" s="312"/>
      <c r="G4" s="312"/>
      <c r="H4" s="312"/>
      <c r="I4" s="312"/>
      <c r="J4" s="313"/>
    </row>
    <row r="5" spans="1:10" ht="15.6" x14ac:dyDescent="0.3">
      <c r="A5" s="234" t="s">
        <v>196</v>
      </c>
      <c r="B5" s="235" t="s">
        <v>187</v>
      </c>
      <c r="C5" s="236">
        <f t="shared" ref="C5" si="0">C6-C7</f>
        <v>39641.900000000009</v>
      </c>
      <c r="D5" s="236">
        <f t="shared" ref="D5:J5" si="1">D6-D7</f>
        <v>39641.900000000009</v>
      </c>
      <c r="E5" s="236">
        <f t="shared" si="1"/>
        <v>37358.200000000012</v>
      </c>
      <c r="F5" s="236">
        <f t="shared" si="1"/>
        <v>37358.200000000012</v>
      </c>
      <c r="G5" s="236">
        <f t="shared" si="1"/>
        <v>38729.400000000009</v>
      </c>
      <c r="H5" s="236">
        <f t="shared" si="1"/>
        <v>38065.900000000009</v>
      </c>
      <c r="I5" s="236">
        <f t="shared" si="1"/>
        <v>37153.400000000009</v>
      </c>
      <c r="J5" s="236">
        <f t="shared" si="1"/>
        <v>37358.200000000012</v>
      </c>
    </row>
    <row r="6" spans="1:10" ht="15.6" x14ac:dyDescent="0.3">
      <c r="A6" s="237" t="s">
        <v>178</v>
      </c>
      <c r="B6" s="235">
        <v>7011</v>
      </c>
      <c r="C6" s="236">
        <v>115399.6</v>
      </c>
      <c r="D6" s="236">
        <v>115399.6</v>
      </c>
      <c r="E6" s="236">
        <f>1117.3+115648.6</f>
        <v>116765.90000000001</v>
      </c>
      <c r="F6" s="236">
        <f>1117.3+115648.6</f>
        <v>116765.90000000001</v>
      </c>
      <c r="G6" s="236">
        <v>115399.6</v>
      </c>
      <c r="H6" s="236">
        <f>249+115399.6</f>
        <v>115648.6</v>
      </c>
      <c r="I6" s="236">
        <f>115648.6</f>
        <v>115648.6</v>
      </c>
      <c r="J6" s="236">
        <f>1117.3+115648.6</f>
        <v>116765.90000000001</v>
      </c>
    </row>
    <row r="7" spans="1:10" ht="15.6" x14ac:dyDescent="0.3">
      <c r="A7" s="237" t="s">
        <v>179</v>
      </c>
      <c r="B7" s="235">
        <v>7012</v>
      </c>
      <c r="C7" s="236">
        <v>75757.7</v>
      </c>
      <c r="D7" s="236">
        <v>75757.7</v>
      </c>
      <c r="E7" s="236">
        <f>912.5+912.5+912.5+912.5+75757.7</f>
        <v>79407.7</v>
      </c>
      <c r="F7" s="236">
        <f>912.5+912.5+912.5+912.5+75757.7</f>
        <v>79407.7</v>
      </c>
      <c r="G7" s="236">
        <f>912.5+75757.7</f>
        <v>76670.2</v>
      </c>
      <c r="H7" s="236">
        <f>912.5+912.5+75757.7</f>
        <v>77582.7</v>
      </c>
      <c r="I7" s="236">
        <f>912.5+912.5+912.5+75757.7</f>
        <v>78495.199999999997</v>
      </c>
      <c r="J7" s="236">
        <f>912.5+912.5+912.5+912.5+75757.7</f>
        <v>79407.7</v>
      </c>
    </row>
    <row r="8" spans="1:10" ht="15.6" x14ac:dyDescent="0.3">
      <c r="A8" s="234" t="s">
        <v>180</v>
      </c>
      <c r="B8" s="235">
        <v>7020</v>
      </c>
      <c r="C8" s="236">
        <v>130039.2</v>
      </c>
      <c r="D8" s="236">
        <v>130039.2</v>
      </c>
      <c r="E8" s="236">
        <f>3374+130288.2</f>
        <v>133662.20000000001</v>
      </c>
      <c r="F8" s="236">
        <f>3374+130288.2</f>
        <v>133662.20000000001</v>
      </c>
      <c r="G8" s="236">
        <f>130039.2</f>
        <v>130039.2</v>
      </c>
      <c r="H8" s="236">
        <f>130039.2+249</f>
        <v>130288.2</v>
      </c>
      <c r="I8" s="236">
        <v>130288.2</v>
      </c>
      <c r="J8" s="236">
        <f>3374+130288.2</f>
        <v>133662.20000000001</v>
      </c>
    </row>
    <row r="9" spans="1:10" ht="15.6" x14ac:dyDescent="0.3">
      <c r="A9" s="234" t="s">
        <v>181</v>
      </c>
      <c r="B9" s="235">
        <v>7030</v>
      </c>
      <c r="C9" s="236">
        <v>38861.599999999999</v>
      </c>
      <c r="D9" s="236">
        <v>38861.599999999999</v>
      </c>
      <c r="E9" s="236">
        <v>-40714.6</v>
      </c>
      <c r="F9" s="236">
        <f>J9</f>
        <v>-40714.554400000008</v>
      </c>
      <c r="G9" s="236">
        <f>D9+'Таблиця 2.1'!J98</f>
        <v>20521.622876117792</v>
      </c>
      <c r="H9" s="236">
        <f>G9+'Таблиця 2.1'!N98</f>
        <v>-548.80234043904056</v>
      </c>
      <c r="I9" s="236">
        <f>H9+'Таблиця 2.1'!R98</f>
        <v>-20947.62265055476</v>
      </c>
      <c r="J9" s="236">
        <f>I9+'Таблиця 2.1'!V98</f>
        <v>-40714.554400000008</v>
      </c>
    </row>
    <row r="10" spans="1:10" ht="15.6" x14ac:dyDescent="0.25">
      <c r="A10" s="308" t="s">
        <v>199</v>
      </c>
      <c r="B10" s="309"/>
      <c r="C10" s="309"/>
      <c r="D10" s="309"/>
      <c r="E10" s="309"/>
      <c r="F10" s="309"/>
      <c r="G10" s="309"/>
      <c r="H10" s="309"/>
      <c r="I10" s="309"/>
      <c r="J10" s="310"/>
    </row>
    <row r="11" spans="1:10" ht="15.6" x14ac:dyDescent="0.3">
      <c r="A11" s="234" t="s">
        <v>188</v>
      </c>
      <c r="B11" s="235">
        <v>8010</v>
      </c>
      <c r="C11" s="238">
        <v>181657.4</v>
      </c>
      <c r="D11" s="238">
        <v>181657.4</v>
      </c>
      <c r="E11" s="238">
        <f>'Таблиця 2.1'!F15</f>
        <v>180298.8316</v>
      </c>
      <c r="F11" s="239">
        <f>E11</f>
        <v>180298.8316</v>
      </c>
      <c r="G11" s="245">
        <f>'Таблиця 2.1'!J15</f>
        <v>46627.796876117798</v>
      </c>
      <c r="H11" s="245">
        <f>'Таблиця 2.1'!N11</f>
        <v>43856.348783443173</v>
      </c>
      <c r="I11" s="245">
        <f>'Таблиця 2.1'!R15</f>
        <v>44569.843689884285</v>
      </c>
      <c r="J11" s="245">
        <f>'Таблиця 2.1'!V15</f>
        <v>45202.842250554757</v>
      </c>
    </row>
    <row r="12" spans="1:10" ht="15.6" x14ac:dyDescent="0.3">
      <c r="A12" s="234" t="s">
        <v>189</v>
      </c>
      <c r="B12" s="235">
        <v>8020</v>
      </c>
      <c r="C12" s="238">
        <v>191002.6</v>
      </c>
      <c r="D12" s="238">
        <v>191002.6</v>
      </c>
      <c r="E12" s="238">
        <f>'Таблиця 2.1'!F81</f>
        <v>255577.28600000002</v>
      </c>
      <c r="F12" s="239">
        <f>E12</f>
        <v>255577.28600000002</v>
      </c>
      <c r="G12" s="245">
        <f>'Таблиця 2.1'!J81</f>
        <v>63893.173999999999</v>
      </c>
      <c r="H12" s="245">
        <f>'Таблиця 2.1'!N81</f>
        <v>63894.274000000005</v>
      </c>
      <c r="I12" s="245">
        <f>'Таблиця 2.1'!R81</f>
        <v>63894.364000000001</v>
      </c>
      <c r="J12" s="245">
        <f>'Таблиця 2.1'!V81</f>
        <v>63895.474000000002</v>
      </c>
    </row>
    <row r="13" spans="1:10" ht="15.6" x14ac:dyDescent="0.3">
      <c r="A13" s="234" t="s">
        <v>190</v>
      </c>
      <c r="B13" s="235">
        <v>8030</v>
      </c>
      <c r="C13" s="236">
        <f>C11-C12</f>
        <v>-9345.2000000000116</v>
      </c>
      <c r="D13" s="236">
        <f>D11-D12</f>
        <v>-9345.2000000000116</v>
      </c>
      <c r="E13" s="236">
        <f t="shared" ref="E13:J13" si="2">E11-E12</f>
        <v>-75278.454400000017</v>
      </c>
      <c r="F13" s="236">
        <f t="shared" si="2"/>
        <v>-75278.454400000017</v>
      </c>
      <c r="G13" s="236">
        <f t="shared" si="2"/>
        <v>-17265.377123882201</v>
      </c>
      <c r="H13" s="236">
        <f t="shared" si="2"/>
        <v>-20037.925216556832</v>
      </c>
      <c r="I13" s="236">
        <f t="shared" si="2"/>
        <v>-19324.520310115717</v>
      </c>
      <c r="J13" s="236">
        <f t="shared" si="2"/>
        <v>-18692.631749445245</v>
      </c>
    </row>
    <row r="14" spans="1:10" ht="15.6" x14ac:dyDescent="0.3">
      <c r="A14" s="15" t="s">
        <v>39</v>
      </c>
      <c r="B14" s="18">
        <v>8040</v>
      </c>
      <c r="C14" s="118">
        <f>'Таблиця 2.1'!C82</f>
        <v>-22602.602999999974</v>
      </c>
      <c r="D14" s="118">
        <f>'Таблиця 2.1'!D82</f>
        <v>-22602.712</v>
      </c>
      <c r="E14" s="118">
        <f>'Таблиця 2.1'!E82</f>
        <v>-75278.454399999988</v>
      </c>
      <c r="F14" s="118">
        <f>'Таблиця 2.1'!F82</f>
        <v>-75278.454400000017</v>
      </c>
      <c r="G14" s="118">
        <f>'Таблиця 2.1'!J82</f>
        <v>-17265.377123882201</v>
      </c>
      <c r="H14" s="118">
        <f>'Таблиця 2.1'!N82</f>
        <v>-19995.925216556832</v>
      </c>
      <c r="I14" s="118">
        <f>'Таблиця 2.1'!R82</f>
        <v>-19324.520310115717</v>
      </c>
      <c r="J14" s="118">
        <f>'Таблиця 2.1'!V82</f>
        <v>-18692.631749445245</v>
      </c>
    </row>
    <row r="15" spans="1:10" ht="15.6" x14ac:dyDescent="0.3">
      <c r="A15" s="15" t="s">
        <v>191</v>
      </c>
      <c r="B15" s="18">
        <v>8050</v>
      </c>
      <c r="C15" s="118">
        <f>'Таблиця 2.1'!C97</f>
        <v>372.69700000002467</v>
      </c>
      <c r="D15" s="118">
        <f>'Таблиця 2.1'!D97</f>
        <v>372.58799999999883</v>
      </c>
      <c r="E15" s="118">
        <f>'Таблиця 2.1'!E97</f>
        <v>-79580.154399999985</v>
      </c>
      <c r="F15" s="118">
        <f>'Таблиця 2.1'!F97</f>
        <v>-79581.154400000014</v>
      </c>
      <c r="G15" s="118">
        <f>'Таблиця 2.1'!J97</f>
        <v>-18339.9771238822</v>
      </c>
      <c r="H15" s="118">
        <f>'Таблиця 2.1'!N97</f>
        <v>-21070.425216556832</v>
      </c>
      <c r="I15" s="118">
        <f>'Таблиця 2.1'!R97</f>
        <v>-20398.820310115716</v>
      </c>
      <c r="J15" s="118">
        <f>'Таблиця 2.1'!V97</f>
        <v>-19766.931749445244</v>
      </c>
    </row>
    <row r="16" spans="1:10" ht="15.6" x14ac:dyDescent="0.25">
      <c r="A16" s="314" t="s">
        <v>200</v>
      </c>
      <c r="B16" s="315"/>
      <c r="C16" s="315"/>
      <c r="D16" s="315"/>
      <c r="E16" s="315"/>
      <c r="F16" s="315"/>
      <c r="G16" s="315"/>
      <c r="H16" s="315"/>
      <c r="I16" s="315"/>
      <c r="J16" s="316"/>
    </row>
    <row r="17" spans="1:10" ht="15.6" x14ac:dyDescent="0.3">
      <c r="A17" s="15" t="s">
        <v>182</v>
      </c>
      <c r="B17" s="18">
        <v>9010</v>
      </c>
      <c r="C17" s="118">
        <f>C18+C19+C20</f>
        <v>4500</v>
      </c>
      <c r="D17" s="118">
        <f t="shared" ref="D17:J17" si="3">D18+D19+D20</f>
        <v>4500</v>
      </c>
      <c r="E17" s="118">
        <f t="shared" si="3"/>
        <v>4500</v>
      </c>
      <c r="F17" s="118">
        <f t="shared" si="3"/>
        <v>4500</v>
      </c>
      <c r="G17" s="118">
        <f t="shared" si="3"/>
        <v>4500</v>
      </c>
      <c r="H17" s="118">
        <f t="shared" si="3"/>
        <v>4500</v>
      </c>
      <c r="I17" s="118">
        <f t="shared" si="3"/>
        <v>4500</v>
      </c>
      <c r="J17" s="118">
        <f t="shared" si="3"/>
        <v>4500</v>
      </c>
    </row>
    <row r="18" spans="1:10" x14ac:dyDescent="0.25">
      <c r="A18" s="19" t="s">
        <v>183</v>
      </c>
      <c r="B18" s="18">
        <v>9020</v>
      </c>
      <c r="C18" s="244" t="s">
        <v>396</v>
      </c>
      <c r="D18" s="244" t="s">
        <v>396</v>
      </c>
      <c r="E18" s="244" t="s">
        <v>396</v>
      </c>
      <c r="F18" s="244" t="s">
        <v>396</v>
      </c>
      <c r="G18" s="244" t="s">
        <v>396</v>
      </c>
      <c r="H18" s="244" t="s">
        <v>396</v>
      </c>
      <c r="I18" s="244" t="s">
        <v>396</v>
      </c>
      <c r="J18" s="244" t="s">
        <v>396</v>
      </c>
    </row>
    <row r="19" spans="1:10" x14ac:dyDescent="0.25">
      <c r="A19" s="19" t="s">
        <v>184</v>
      </c>
      <c r="B19" s="18">
        <v>9030</v>
      </c>
      <c r="C19" s="244">
        <v>4500</v>
      </c>
      <c r="D19" s="244">
        <v>4500</v>
      </c>
      <c r="E19" s="244">
        <v>4500</v>
      </c>
      <c r="F19" s="244">
        <v>4500</v>
      </c>
      <c r="G19" s="244">
        <v>4500</v>
      </c>
      <c r="H19" s="244">
        <v>4500</v>
      </c>
      <c r="I19" s="244">
        <v>4500</v>
      </c>
      <c r="J19" s="244">
        <v>4500</v>
      </c>
    </row>
    <row r="20" spans="1:10" x14ac:dyDescent="0.25">
      <c r="A20" s="19" t="s">
        <v>185</v>
      </c>
      <c r="B20" s="18">
        <v>9040</v>
      </c>
      <c r="C20" s="244" t="s">
        <v>396</v>
      </c>
      <c r="D20" s="244" t="s">
        <v>396</v>
      </c>
      <c r="E20" s="244" t="s">
        <v>396</v>
      </c>
      <c r="F20" s="244" t="s">
        <v>396</v>
      </c>
      <c r="G20" s="244" t="s">
        <v>396</v>
      </c>
      <c r="H20" s="244" t="s">
        <v>396</v>
      </c>
      <c r="I20" s="244" t="s">
        <v>396</v>
      </c>
      <c r="J20" s="244" t="s">
        <v>396</v>
      </c>
    </row>
    <row r="21" spans="1:10" ht="15.6" x14ac:dyDescent="0.3">
      <c r="A21" s="15" t="s">
        <v>186</v>
      </c>
      <c r="B21" s="18">
        <v>9050</v>
      </c>
      <c r="C21" s="118">
        <f>C22+C23+C24</f>
        <v>4500</v>
      </c>
      <c r="D21" s="118">
        <f t="shared" ref="D21:J21" si="4">D22+D23+D24</f>
        <v>4500</v>
      </c>
      <c r="E21" s="118">
        <f t="shared" si="4"/>
        <v>4500</v>
      </c>
      <c r="F21" s="118">
        <f t="shared" si="4"/>
        <v>4500</v>
      </c>
      <c r="G21" s="118">
        <f t="shared" si="4"/>
        <v>4500</v>
      </c>
      <c r="H21" s="118">
        <f t="shared" si="4"/>
        <v>4500</v>
      </c>
      <c r="I21" s="118">
        <f t="shared" si="4"/>
        <v>4500</v>
      </c>
      <c r="J21" s="118">
        <f t="shared" si="4"/>
        <v>4500</v>
      </c>
    </row>
    <row r="22" spans="1:10" x14ac:dyDescent="0.25">
      <c r="A22" s="19" t="s">
        <v>183</v>
      </c>
      <c r="B22" s="18">
        <v>9060</v>
      </c>
      <c r="C22" s="244" t="s">
        <v>396</v>
      </c>
      <c r="D22" s="244" t="s">
        <v>396</v>
      </c>
      <c r="E22" s="244" t="s">
        <v>396</v>
      </c>
      <c r="F22" s="244" t="s">
        <v>396</v>
      </c>
      <c r="G22" s="244" t="s">
        <v>396</v>
      </c>
      <c r="H22" s="244" t="s">
        <v>396</v>
      </c>
      <c r="I22" s="244" t="s">
        <v>396</v>
      </c>
      <c r="J22" s="244" t="s">
        <v>396</v>
      </c>
    </row>
    <row r="23" spans="1:10" x14ac:dyDescent="0.25">
      <c r="A23" s="19" t="s">
        <v>184</v>
      </c>
      <c r="B23" s="18">
        <v>9070</v>
      </c>
      <c r="C23" s="244">
        <v>4500</v>
      </c>
      <c r="D23" s="244">
        <v>4500</v>
      </c>
      <c r="E23" s="244">
        <v>4500</v>
      </c>
      <c r="F23" s="244">
        <v>4500</v>
      </c>
      <c r="G23" s="244">
        <v>4500</v>
      </c>
      <c r="H23" s="244">
        <v>4500</v>
      </c>
      <c r="I23" s="244">
        <v>4500</v>
      </c>
      <c r="J23" s="244">
        <v>4500</v>
      </c>
    </row>
    <row r="24" spans="1:10" x14ac:dyDescent="0.25">
      <c r="A24" s="19" t="s">
        <v>185</v>
      </c>
      <c r="B24" s="18">
        <v>9090</v>
      </c>
      <c r="C24" s="244" t="s">
        <v>396</v>
      </c>
      <c r="D24" s="244" t="s">
        <v>396</v>
      </c>
      <c r="E24" s="244" t="s">
        <v>396</v>
      </c>
      <c r="F24" s="244" t="s">
        <v>396</v>
      </c>
      <c r="G24" s="244" t="s">
        <v>396</v>
      </c>
      <c r="H24" s="244" t="s">
        <v>396</v>
      </c>
      <c r="I24" s="244" t="s">
        <v>396</v>
      </c>
      <c r="J24" s="244" t="s">
        <v>396</v>
      </c>
    </row>
    <row r="25" spans="1:10" ht="15.6" x14ac:dyDescent="0.3">
      <c r="A25" s="27"/>
      <c r="B25" s="28"/>
      <c r="C25" s="28"/>
      <c r="D25" s="29"/>
      <c r="E25" s="29"/>
      <c r="F25" s="30"/>
    </row>
    <row r="27" spans="1:10" ht="18" customHeight="1" x14ac:dyDescent="0.3">
      <c r="A27" s="144" t="s">
        <v>217</v>
      </c>
      <c r="B27" s="306"/>
      <c r="C27" s="306"/>
      <c r="D27" s="306"/>
      <c r="E27" s="282" t="s">
        <v>383</v>
      </c>
      <c r="F27" s="282"/>
      <c r="G27" s="282"/>
    </row>
    <row r="28" spans="1:10" ht="17.399999999999999" x14ac:dyDescent="0.25">
      <c r="A28" s="80"/>
      <c r="B28" s="25" t="s">
        <v>257</v>
      </c>
      <c r="C28" s="25"/>
      <c r="E28" s="80"/>
      <c r="F28" s="80"/>
      <c r="G28" s="80"/>
    </row>
    <row r="29" spans="1:10" x14ac:dyDescent="0.25">
      <c r="A29" s="80"/>
      <c r="B29" s="80"/>
      <c r="C29" s="80"/>
      <c r="D29" s="80"/>
      <c r="E29" s="80"/>
      <c r="F29" s="80"/>
      <c r="G29" s="80"/>
    </row>
    <row r="30" spans="1:10" ht="18" customHeight="1" x14ac:dyDescent="0.3">
      <c r="A30" s="144" t="s">
        <v>316</v>
      </c>
      <c r="B30" s="306"/>
      <c r="C30" s="306"/>
      <c r="D30" s="306"/>
      <c r="E30" s="282" t="s">
        <v>384</v>
      </c>
      <c r="F30" s="282"/>
      <c r="G30" s="282"/>
    </row>
    <row r="31" spans="1:10" ht="17.399999999999999" x14ac:dyDescent="0.25">
      <c r="A31" s="80"/>
      <c r="B31" s="25" t="s">
        <v>257</v>
      </c>
      <c r="C31" s="25"/>
      <c r="E31" s="80"/>
      <c r="F31" s="80"/>
      <c r="G31" s="80"/>
    </row>
    <row r="32" spans="1:10" ht="40.950000000000003" customHeight="1" x14ac:dyDescent="0.25"/>
  </sheetData>
  <mergeCells count="14">
    <mergeCell ref="A1:I1"/>
    <mergeCell ref="B27:D27"/>
    <mergeCell ref="B30:D30"/>
    <mergeCell ref="E27:G27"/>
    <mergeCell ref="E30:G30"/>
    <mergeCell ref="C2:C3"/>
    <mergeCell ref="A10:J10"/>
    <mergeCell ref="A4:J4"/>
    <mergeCell ref="A16:J16"/>
    <mergeCell ref="A2:A3"/>
    <mergeCell ref="B2:B3"/>
    <mergeCell ref="D2:D3"/>
    <mergeCell ref="E2:E3"/>
    <mergeCell ref="F2:F3"/>
  </mergeCells>
  <printOptions horizontalCentered="1"/>
  <pageMargins left="0.39370078740157483" right="0.39370078740157483" top="0.59055118110236227" bottom="0.39370078740157483" header="0" footer="0"/>
  <pageSetup paperSize="9" scale="68" fitToHeight="0" orientation="landscape" r:id="rId1"/>
  <ignoredErrors>
    <ignoredError sqref="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9</vt:i4>
      </vt:variant>
      <vt:variant>
        <vt:lpstr>Іменовані діапазони</vt:lpstr>
      </vt:variant>
      <vt:variant>
        <vt:i4>8</vt:i4>
      </vt:variant>
    </vt:vector>
  </HeadingPairs>
  <TitlesOfParts>
    <vt:vector size="17" baseType="lpstr">
      <vt:lpstr>Титульний лист</vt:lpstr>
      <vt:lpstr>ДОХІД</vt:lpstr>
      <vt:lpstr>Таблиця 2.1</vt:lpstr>
      <vt:lpstr>Таблиця 2.2</vt:lpstr>
      <vt:lpstr>Таблиця 2.3</vt:lpstr>
      <vt:lpstr>Таблиця 2.4</vt:lpstr>
      <vt:lpstr>Таблиця 2.5</vt:lpstr>
      <vt:lpstr>Таблиця 2.6</vt:lpstr>
      <vt:lpstr>Таблиця 2.7</vt:lpstr>
      <vt:lpstr>'Таблиця 2.1'!Заголовки_для_друку</vt:lpstr>
      <vt:lpstr>'Таблиця 2.2'!Заголовки_для_друку</vt:lpstr>
      <vt:lpstr>'Таблиця 2.4'!Заголовки_для_друку</vt:lpstr>
      <vt:lpstr>'Таблиця 2.1'!Область_друку</vt:lpstr>
      <vt:lpstr>'Таблиця 2.4'!Область_друку</vt:lpstr>
      <vt:lpstr>'Таблиця 2.6'!Область_друку</vt:lpstr>
      <vt:lpstr>'Таблиця 2.7'!Область_друку</vt:lpstr>
      <vt:lpstr>'Титульний лист'!Область_друку</vt:lpstr>
    </vt:vector>
  </TitlesOfParts>
  <Manager>Horbachova.Iryna@lvivcity.gov.ua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Admin</cp:lastModifiedBy>
  <cp:lastPrinted>2026-03-16T13:07:08Z</cp:lastPrinted>
  <dcterms:created xsi:type="dcterms:W3CDTF">2015-06-05T18:19:34Z</dcterms:created>
  <dcterms:modified xsi:type="dcterms:W3CDTF">2026-04-30T07:12:46Z</dcterms:modified>
</cp:coreProperties>
</file>